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AAF2CB6A-2329-405B-84B3-7BF2CFB250A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2" sheetId="2" r:id="rId1"/>
    <sheet name="Sheet3" sheetId="3" r:id="rId2"/>
  </sheets>
  <definedNames>
    <definedName name="_xlnm._FilterDatabase" localSheetId="0" hidden="1">Sheet2!$B$4:$O$109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9" i="2" l="1"/>
  <c r="L72" i="2"/>
  <c r="G72" i="2"/>
  <c r="I72" i="2" s="1"/>
  <c r="L99" i="2"/>
  <c r="G99" i="2"/>
  <c r="I99" i="2" s="1"/>
  <c r="L84" i="2"/>
  <c r="I84" i="2"/>
  <c r="M72" i="2" l="1"/>
  <c r="M99" i="2"/>
  <c r="M84" i="2"/>
  <c r="E109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3" i="2"/>
  <c r="G74" i="2"/>
  <c r="G75" i="2"/>
  <c r="G76" i="2"/>
  <c r="G77" i="2"/>
  <c r="G78" i="2"/>
  <c r="G79" i="2"/>
  <c r="G80" i="2"/>
  <c r="G81" i="2"/>
  <c r="G82" i="2"/>
  <c r="G83" i="2"/>
  <c r="G85" i="2"/>
  <c r="K85" i="2" s="1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100" i="2"/>
  <c r="G101" i="2"/>
  <c r="G102" i="2"/>
  <c r="G103" i="2"/>
  <c r="G104" i="2"/>
  <c r="G105" i="2"/>
  <c r="G106" i="2"/>
  <c r="G107" i="2"/>
  <c r="G108" i="2"/>
  <c r="L15" i="2" l="1"/>
  <c r="I15" i="2"/>
  <c r="M15" i="2" l="1"/>
  <c r="K15" i="2"/>
  <c r="I9" i="2" l="1"/>
  <c r="I10" i="2"/>
  <c r="I11" i="2"/>
  <c r="I12" i="2"/>
  <c r="I14" i="2"/>
  <c r="I16" i="2"/>
  <c r="I17" i="2"/>
  <c r="I18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3" i="2"/>
  <c r="I44" i="2"/>
  <c r="I45" i="2"/>
  <c r="I46" i="2"/>
  <c r="I47" i="2"/>
  <c r="I48" i="2"/>
  <c r="I49" i="2"/>
  <c r="I50" i="2"/>
  <c r="I51" i="2"/>
  <c r="I52" i="2"/>
  <c r="I53" i="2"/>
  <c r="I54" i="2"/>
  <c r="I59" i="2"/>
  <c r="I61" i="2"/>
  <c r="I62" i="2"/>
  <c r="I63" i="2"/>
  <c r="I64" i="2"/>
  <c r="I65" i="2"/>
  <c r="I66" i="2"/>
  <c r="I67" i="2"/>
  <c r="I68" i="2"/>
  <c r="I69" i="2"/>
  <c r="I70" i="2"/>
  <c r="I71" i="2"/>
  <c r="I73" i="2"/>
  <c r="I74" i="2"/>
  <c r="I75" i="2"/>
  <c r="I76" i="2"/>
  <c r="I77" i="2"/>
  <c r="I78" i="2"/>
  <c r="I79" i="2"/>
  <c r="I80" i="2"/>
  <c r="I81" i="2"/>
  <c r="I82" i="2"/>
  <c r="I83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100" i="2"/>
  <c r="I101" i="2"/>
  <c r="I102" i="2"/>
  <c r="I103" i="2"/>
  <c r="I104" i="2"/>
  <c r="I105" i="2"/>
  <c r="I106" i="2"/>
  <c r="I107" i="2"/>
  <c r="F109" i="2" l="1"/>
  <c r="L105" i="2"/>
  <c r="M105" i="2" s="1"/>
  <c r="L106" i="2"/>
  <c r="K105" i="2"/>
  <c r="K106" i="2"/>
  <c r="L89" i="2"/>
  <c r="M89" i="2" s="1"/>
  <c r="L90" i="2"/>
  <c r="M90" i="2" s="1"/>
  <c r="L91" i="2"/>
  <c r="M91" i="2" s="1"/>
  <c r="L92" i="2"/>
  <c r="M92" i="2" s="1"/>
  <c r="L93" i="2"/>
  <c r="M93" i="2" s="1"/>
  <c r="L94" i="2"/>
  <c r="M94" i="2" s="1"/>
  <c r="K89" i="2"/>
  <c r="K90" i="2"/>
  <c r="K91" i="2"/>
  <c r="K92" i="2"/>
  <c r="K93" i="2"/>
  <c r="K94" i="2"/>
  <c r="L100" i="2"/>
  <c r="K100" i="2"/>
  <c r="K102" i="2"/>
  <c r="L102" i="2"/>
  <c r="L86" i="2"/>
  <c r="K86" i="2"/>
  <c r="L73" i="2"/>
  <c r="M73" i="2" s="1"/>
  <c r="K73" i="2"/>
  <c r="M106" i="2" l="1"/>
  <c r="M102" i="2"/>
  <c r="M100" i="2"/>
  <c r="M86" i="2"/>
  <c r="L65" i="2"/>
  <c r="K65" i="2"/>
  <c r="K64" i="2"/>
  <c r="L64" i="2"/>
  <c r="M64" i="2" l="1"/>
  <c r="M65" i="2"/>
  <c r="L8" i="2"/>
  <c r="L9" i="2"/>
  <c r="M9" i="2" s="1"/>
  <c r="L10" i="2"/>
  <c r="L11" i="2"/>
  <c r="L12" i="2"/>
  <c r="M12" i="2" s="1"/>
  <c r="L13" i="2"/>
  <c r="L14" i="2"/>
  <c r="L16" i="2"/>
  <c r="L17" i="2"/>
  <c r="M17" i="2" s="1"/>
  <c r="L18" i="2"/>
  <c r="L19" i="2"/>
  <c r="L20" i="2"/>
  <c r="L21" i="2"/>
  <c r="L22" i="2"/>
  <c r="L23" i="2"/>
  <c r="L24" i="2"/>
  <c r="L25" i="2"/>
  <c r="L26" i="2"/>
  <c r="M26" i="2" s="1"/>
  <c r="L27" i="2"/>
  <c r="L28" i="2"/>
  <c r="L29" i="2"/>
  <c r="L30" i="2"/>
  <c r="L31" i="2"/>
  <c r="L32" i="2"/>
  <c r="L33" i="2"/>
  <c r="M33" i="2" s="1"/>
  <c r="L34" i="2"/>
  <c r="L35" i="2"/>
  <c r="L36" i="2"/>
  <c r="L37" i="2"/>
  <c r="M37" i="2" s="1"/>
  <c r="L38" i="2"/>
  <c r="L39" i="2"/>
  <c r="L40" i="2"/>
  <c r="L41" i="2"/>
  <c r="L42" i="2"/>
  <c r="L43" i="2"/>
  <c r="L44" i="2"/>
  <c r="L45" i="2"/>
  <c r="L46" i="2"/>
  <c r="L47" i="2"/>
  <c r="L48" i="2"/>
  <c r="L49" i="2"/>
  <c r="M49" i="2" s="1"/>
  <c r="L50" i="2"/>
  <c r="L51" i="2"/>
  <c r="L52" i="2"/>
  <c r="L53" i="2"/>
  <c r="L54" i="2"/>
  <c r="M54" i="2" s="1"/>
  <c r="L55" i="2"/>
  <c r="L56" i="2"/>
  <c r="L57" i="2"/>
  <c r="L58" i="2"/>
  <c r="L59" i="2"/>
  <c r="L60" i="2"/>
  <c r="L61" i="2"/>
  <c r="L62" i="2"/>
  <c r="L63" i="2"/>
  <c r="L66" i="2"/>
  <c r="L67" i="2"/>
  <c r="L68" i="2"/>
  <c r="L69" i="2"/>
  <c r="L70" i="2"/>
  <c r="L71" i="2"/>
  <c r="L74" i="2"/>
  <c r="L75" i="2"/>
  <c r="L76" i="2"/>
  <c r="L77" i="2"/>
  <c r="L78" i="2"/>
  <c r="L79" i="2"/>
  <c r="L80" i="2"/>
  <c r="L81" i="2"/>
  <c r="L82" i="2"/>
  <c r="L83" i="2"/>
  <c r="L85" i="2"/>
  <c r="L87" i="2"/>
  <c r="L88" i="2"/>
  <c r="L95" i="2"/>
  <c r="L96" i="2"/>
  <c r="L97" i="2"/>
  <c r="L98" i="2"/>
  <c r="L101" i="2"/>
  <c r="L103" i="2"/>
  <c r="L104" i="2"/>
  <c r="L107" i="2"/>
  <c r="L108" i="2"/>
  <c r="K9" i="2"/>
  <c r="K10" i="2"/>
  <c r="K11" i="2"/>
  <c r="K12" i="2"/>
  <c r="K14" i="2"/>
  <c r="K17" i="2"/>
  <c r="K18" i="2"/>
  <c r="K24" i="2"/>
  <c r="K26" i="2"/>
  <c r="K27" i="2"/>
  <c r="K28" i="2"/>
  <c r="K30" i="2"/>
  <c r="K31" i="2"/>
  <c r="K32" i="2"/>
  <c r="K33" i="2"/>
  <c r="K36" i="2"/>
  <c r="K37" i="2"/>
  <c r="K48" i="2"/>
  <c r="K49" i="2"/>
  <c r="K50" i="2"/>
  <c r="K51" i="2"/>
  <c r="K54" i="2"/>
  <c r="M50" i="2" l="1"/>
  <c r="M30" i="2"/>
  <c r="M51" i="2"/>
  <c r="M31" i="2"/>
  <c r="M18" i="2"/>
  <c r="M14" i="2"/>
  <c r="M27" i="2"/>
  <c r="M10" i="2"/>
  <c r="M48" i="2"/>
  <c r="M36" i="2"/>
  <c r="M32" i="2"/>
  <c r="M28" i="2"/>
  <c r="M24" i="2"/>
  <c r="M11" i="2"/>
  <c r="K44" i="2" l="1"/>
  <c r="M44" i="2"/>
  <c r="K45" i="2"/>
  <c r="M45" i="2"/>
  <c r="K41" i="2"/>
  <c r="M41" i="2"/>
  <c r="M46" i="2"/>
  <c r="K46" i="2"/>
  <c r="K40" i="2"/>
  <c r="M40" i="2"/>
  <c r="M47" i="2"/>
  <c r="K47" i="2"/>
  <c r="I108" i="2" l="1"/>
  <c r="K108" i="2" l="1"/>
  <c r="M108" i="2"/>
  <c r="M107" i="2" l="1"/>
  <c r="K107" i="2"/>
  <c r="I60" i="2"/>
  <c r="K95" i="2" l="1"/>
  <c r="M95" i="2"/>
  <c r="M66" i="2"/>
  <c r="K66" i="2"/>
  <c r="M70" i="2"/>
  <c r="K70" i="2"/>
  <c r="K79" i="2"/>
  <c r="M79" i="2"/>
  <c r="K61" i="2"/>
  <c r="M61" i="2"/>
  <c r="K67" i="2"/>
  <c r="M67" i="2"/>
  <c r="K71" i="2"/>
  <c r="M71" i="2"/>
  <c r="K76" i="2"/>
  <c r="M76" i="2"/>
  <c r="K80" i="2"/>
  <c r="M80" i="2"/>
  <c r="M85" i="2"/>
  <c r="K96" i="2"/>
  <c r="M96" i="2"/>
  <c r="K101" i="2"/>
  <c r="M101" i="2"/>
  <c r="K62" i="2"/>
  <c r="M62" i="2"/>
  <c r="K68" i="2"/>
  <c r="M68" i="2"/>
  <c r="K77" i="2"/>
  <c r="M77" i="2"/>
  <c r="K81" i="2"/>
  <c r="M81" i="2"/>
  <c r="K87" i="2"/>
  <c r="M87" i="2"/>
  <c r="K97" i="2"/>
  <c r="M97" i="2"/>
  <c r="K103" i="2"/>
  <c r="M103" i="2"/>
  <c r="M60" i="2"/>
  <c r="K60" i="2"/>
  <c r="K75" i="2"/>
  <c r="M75" i="2"/>
  <c r="M83" i="2"/>
  <c r="K83" i="2"/>
  <c r="M63" i="2"/>
  <c r="K63" i="2"/>
  <c r="K69" i="2"/>
  <c r="M69" i="2"/>
  <c r="K74" i="2"/>
  <c r="M74" i="2"/>
  <c r="K78" i="2"/>
  <c r="M78" i="2"/>
  <c r="M82" i="2"/>
  <c r="K82" i="2"/>
  <c r="K88" i="2"/>
  <c r="M88" i="2"/>
  <c r="K98" i="2"/>
  <c r="M98" i="2"/>
  <c r="K104" i="2"/>
  <c r="M104" i="2"/>
  <c r="K59" i="2"/>
  <c r="M59" i="2"/>
  <c r="L109" i="2"/>
  <c r="I55" i="2" l="1"/>
  <c r="I56" i="2"/>
  <c r="I57" i="2"/>
  <c r="I58" i="2"/>
  <c r="I19" i="2"/>
  <c r="I42" i="2"/>
  <c r="G7" i="2"/>
  <c r="I7" i="2" s="1"/>
  <c r="I8" i="2"/>
  <c r="I13" i="2"/>
  <c r="K23" i="2" l="1"/>
  <c r="M23" i="2"/>
  <c r="K34" i="2"/>
  <c r="M34" i="2"/>
  <c r="K16" i="2"/>
  <c r="M16" i="2"/>
  <c r="K55" i="2"/>
  <c r="M55" i="2"/>
  <c r="K35" i="2"/>
  <c r="M35" i="2"/>
  <c r="M19" i="2"/>
  <c r="K19" i="2"/>
  <c r="K13" i="2"/>
  <c r="M13" i="2"/>
  <c r="M22" i="2"/>
  <c r="K22" i="2"/>
  <c r="K8" i="2"/>
  <c r="M8" i="2"/>
  <c r="K39" i="2"/>
  <c r="M39" i="2"/>
  <c r="K29" i="2"/>
  <c r="M29" i="2"/>
  <c r="K21" i="2"/>
  <c r="M21" i="2"/>
  <c r="K58" i="2"/>
  <c r="M58" i="2"/>
  <c r="K53" i="2"/>
  <c r="M53" i="2"/>
  <c r="M43" i="2"/>
  <c r="K43" i="2"/>
  <c r="K56" i="2"/>
  <c r="M56" i="2"/>
  <c r="K42" i="2"/>
  <c r="M42" i="2"/>
  <c r="M38" i="2"/>
  <c r="K38" i="2"/>
  <c r="K25" i="2"/>
  <c r="M25" i="2"/>
  <c r="K20" i="2"/>
  <c r="M20" i="2"/>
  <c r="K57" i="2"/>
  <c r="M57" i="2"/>
  <c r="K52" i="2"/>
  <c r="M52" i="2"/>
  <c r="K7" i="2"/>
  <c r="L7" i="2"/>
  <c r="M7" i="2" s="1"/>
  <c r="I109" i="2" l="1"/>
  <c r="M109" i="2" s="1"/>
  <c r="G109" i="2" l="1"/>
  <c r="K109" i="2" s="1"/>
</calcChain>
</file>

<file path=xl/sharedStrings.xml><?xml version="1.0" encoding="utf-8"?>
<sst xmlns="http://schemas.openxmlformats.org/spreadsheetml/2006/main" count="484" uniqueCount="192">
  <si>
    <t>Հ/Հ</t>
  </si>
  <si>
    <t>Տ Ե Ղ Ե Կ Ա Ն Ք</t>
  </si>
  <si>
    <t>Համայնքի անվանումը</t>
  </si>
  <si>
    <t>Զբաղեցրած պաշտոնը</t>
  </si>
  <si>
    <t>Անուն, Ազգանունը</t>
  </si>
  <si>
    <t>հազար դրամ (թվերը լրացնել նույնաձև)</t>
  </si>
  <si>
    <t>Ընդամենը (4+5)</t>
  </si>
  <si>
    <t xml:space="preserve">Վերջին մեկ տարվա միջին օրական աշխատավարձի  չափը </t>
  </si>
  <si>
    <r>
      <t>Չօգտագործված ամենամյա արձակուրդի վճարման ենթակա գումարի չափը</t>
    </r>
    <r>
      <rPr>
        <i/>
        <sz val="10"/>
        <color rgb="FF000000"/>
        <rFont val="GHEA Grapalat"/>
        <family val="3"/>
      </rPr>
      <t xml:space="preserve"> </t>
    </r>
    <r>
      <rPr>
        <b/>
        <i/>
        <sz val="10"/>
        <color rgb="FF000000"/>
        <rFont val="GHEA Grapalat"/>
        <family val="3"/>
      </rPr>
      <t>(6</t>
    </r>
    <r>
      <rPr>
        <b/>
        <sz val="10"/>
        <color rgb="FF000000"/>
        <rFont val="Calibri"/>
        <family val="2"/>
        <charset val="204"/>
      </rPr>
      <t>×</t>
    </r>
    <r>
      <rPr>
        <b/>
        <i/>
        <sz val="10"/>
        <color rgb="FF000000"/>
        <rFont val="GHEA Grapalat"/>
        <family val="3"/>
      </rPr>
      <t>7)</t>
    </r>
  </si>
  <si>
    <r>
      <t>Ընդամենը ամենամյա արձակուրդի օգտագործման ենթակա օրերի թիվը</t>
    </r>
    <r>
      <rPr>
        <b/>
        <sz val="10"/>
        <color rgb="FF000000"/>
        <rFont val="GHEA Grapalat"/>
        <family val="3"/>
      </rPr>
      <t xml:space="preserve"> </t>
    </r>
    <r>
      <rPr>
        <b/>
        <i/>
        <sz val="8"/>
        <color rgb="FF000000"/>
        <rFont val="GHEA Grapalat"/>
        <family val="3"/>
      </rPr>
      <t>(6-9)</t>
    </r>
  </si>
  <si>
    <r>
      <t xml:space="preserve">Ամենամյա արձակուրդը չօգտագործելու պատճառը </t>
    </r>
    <r>
      <rPr>
        <i/>
        <sz val="8"/>
        <color rgb="FF000000"/>
        <rFont val="GHEA Grapalat"/>
        <family val="3"/>
      </rPr>
      <t>(մանրամասն նկարագրել)</t>
    </r>
  </si>
  <si>
    <r>
      <t xml:space="preserve">Ամենամյա արձակուրդի չօգտագործված օրերի թիվը </t>
    </r>
    <r>
      <rPr>
        <b/>
        <i/>
        <sz val="8"/>
        <color rgb="FF000000"/>
        <rFont val="GHEA Grapalat"/>
        <family val="3"/>
      </rPr>
      <t>(2003-2022թթ. ներառյալ)</t>
    </r>
  </si>
  <si>
    <r>
      <t xml:space="preserve">Խնդրի կարգավորման ուղղությամբ կատարված աշխատանքների վերաբերյալ </t>
    </r>
    <r>
      <rPr>
        <i/>
        <sz val="8"/>
        <color rgb="FF000000"/>
        <rFont val="GHEA Grapalat"/>
        <family val="3"/>
      </rPr>
      <t>(հաստատվել է ժամանակացույց չօգտագործված արձակուրդը 2024թ-ին տրամադրելու վերաբերյալ)</t>
    </r>
  </si>
  <si>
    <t>հավաքարար</t>
  </si>
  <si>
    <t>Հարությունյան Անահիտ</t>
  </si>
  <si>
    <t>բանվոր</t>
  </si>
  <si>
    <t>ցանցային ադմինիստրատոր</t>
  </si>
  <si>
    <t>անասնաբույժ</t>
  </si>
  <si>
    <t xml:space="preserve">Խոյ/համայնքապետարան/ </t>
  </si>
  <si>
    <t>Արմեն Սարգսյան</t>
  </si>
  <si>
    <t>հիմնարկի ղեկավար</t>
  </si>
  <si>
    <t>Հայկազ Ավետիսյան</t>
  </si>
  <si>
    <t>հիմնարկի ղեկավարի տեղակալ</t>
  </si>
  <si>
    <t>Հակոբ Պապոյան</t>
  </si>
  <si>
    <t>Մարիանա Պողոսյան</t>
  </si>
  <si>
    <t>հաշվապահ</t>
  </si>
  <si>
    <t>Կարեն Գրիգորյան</t>
  </si>
  <si>
    <t>աղբ թափող բանվոր Աղավնատուն</t>
  </si>
  <si>
    <t>Գրիշա Բազոյան</t>
  </si>
  <si>
    <t>աղբ թափող բանվոր Գեղակերտ</t>
  </si>
  <si>
    <t>Անդրանիկ Եսայան</t>
  </si>
  <si>
    <t>աղբ թափող վարորդ Գեղակերտ</t>
  </si>
  <si>
    <t>Նորիկ Զաքարյան</t>
  </si>
  <si>
    <t>Հովհաննես Մկրտչյան</t>
  </si>
  <si>
    <t>Մինաս Մարգարյան</t>
  </si>
  <si>
    <t>Նվեր Ավագյան</t>
  </si>
  <si>
    <t>Մնացական Տիգրանյան</t>
  </si>
  <si>
    <t>Հրաչյա Իսկանդարյան</t>
  </si>
  <si>
    <t>Կարեն Բադալյան</t>
  </si>
  <si>
    <t>Կնյազ Միրզոյան</t>
  </si>
  <si>
    <t>Արամ Ստեփանյան</t>
  </si>
  <si>
    <t>Բենիամիան Նաավասարդյան</t>
  </si>
  <si>
    <t>Արման Ղազարյան</t>
  </si>
  <si>
    <t>Մհեր Մաթևոսյան</t>
  </si>
  <si>
    <t>Հակոբ Խաչատրյան</t>
  </si>
  <si>
    <t>Գարիկ Տերտերյան</t>
  </si>
  <si>
    <t>Կարինե Օհանյան</t>
  </si>
  <si>
    <t>բրիգադիր</t>
  </si>
  <si>
    <t>Սերյոժա Ավետիսյան</t>
  </si>
  <si>
    <t>Սարգիս Սարգսյան</t>
  </si>
  <si>
    <t>պահեստապետ</t>
  </si>
  <si>
    <t>Պերճ Հակոբյան</t>
  </si>
  <si>
    <t>մեխանիզատոր</t>
  </si>
  <si>
    <t>էլեկտրիկ</t>
  </si>
  <si>
    <t>Պերճ Հարությունյան</t>
  </si>
  <si>
    <t>Կարեն Նազարյան</t>
  </si>
  <si>
    <t>վարորդ /JCB/</t>
  </si>
  <si>
    <t>Կարեն Երեմյան</t>
  </si>
  <si>
    <t>վարորդ /Գազ 58/</t>
  </si>
  <si>
    <t>Խոյ համայնքի &lt;&lt;Կոմունալ սպասարկում և բարեկարգում&gt;&gt; ՀԿ</t>
  </si>
  <si>
    <t>հաստատվել է ժամանակացույց</t>
  </si>
  <si>
    <t xml:space="preserve">աշխատակիցը  դիմում չի գրել </t>
  </si>
  <si>
    <t xml:space="preserve">Ծաղիկ Առաքելյան </t>
  </si>
  <si>
    <t>Պահակ</t>
  </si>
  <si>
    <t>Խոյ համայնքի &lt;&lt;Մշակույթի և սպորտի կենտրոն&gt;&gt; ՀՈԱԿ</t>
  </si>
  <si>
    <t>Արշալույս գյուղի առաջատար մասնագետ</t>
  </si>
  <si>
    <t>Արշալույս գյուղի հավաքարար</t>
  </si>
  <si>
    <t>Աղավնատուն գյուղի առաջին կարգի մասնագետ</t>
  </si>
  <si>
    <t>Հայթաղ գյուղի վարչական ղեկավար</t>
  </si>
  <si>
    <t>Հայթաղ գյուղի հավաքարար</t>
  </si>
  <si>
    <t>Հայթաղ գյուղի պահակ</t>
  </si>
  <si>
    <t>Արագած գյուղի պահակ</t>
  </si>
  <si>
    <t>Այգեշատ գյուղի առաջին կարգի մասնագետ</t>
  </si>
  <si>
    <t>Ծաղկալանջ գյուղի առաջատար մասնագետ</t>
  </si>
  <si>
    <t>Շահումյան գյուղի առաջատար մասնագետ</t>
  </si>
  <si>
    <t>Շահումյան գյուղի առաջին կարգի մասնագետ</t>
  </si>
  <si>
    <t>Ամբերդ գյուղի վարչական ղեկավար</t>
  </si>
  <si>
    <t>Ամբերդ գյուղի պահակ</t>
  </si>
  <si>
    <t>Մրգաստան գյուղի վարչական ղեկավար</t>
  </si>
  <si>
    <t>Մրգաստան գյուղի առաջատար մասնագետ</t>
  </si>
  <si>
    <t>Մրգաստան գյուղի հավաքարար</t>
  </si>
  <si>
    <t>Մրգաստան գյուղի պահակ</t>
  </si>
  <si>
    <t>Դողս գյուղի պահակ</t>
  </si>
  <si>
    <t>Հովտամեջ գյուղի վարչական ղեկավար</t>
  </si>
  <si>
    <t>Ծիածան գյուղի վարչական ղեկավար</t>
  </si>
  <si>
    <t>Ծիածան գյուղի պահակ</t>
  </si>
  <si>
    <t>Մոնթեավան գյուղի վարչական ղեկավար</t>
  </si>
  <si>
    <t>Մոնթեավան գյուղի առաջին կարգի մասնագետ</t>
  </si>
  <si>
    <t>Բյուջետային մուտքերի ապահովման բաժնի առաջատար մասնագետ</t>
  </si>
  <si>
    <t>Սոցիալական աջակցության և առողջապահության հարցերի բաժնի առաջատար մասնագետ</t>
  </si>
  <si>
    <t>Քարտուղարության , անձնակազմի կառավարման և տեղեկատվական տեխնոլոգիաների բաժնի բաժնի պետ</t>
  </si>
  <si>
    <t>Հայթաղ գյուղի առաջատար մասնագետ</t>
  </si>
  <si>
    <t>Արագած գյուղի վարչական ղեկավար</t>
  </si>
  <si>
    <t>Այգեշատ գյուղի վարչական ղեկավար</t>
  </si>
  <si>
    <t>Այգեշատ գյուղի առաջատար մասնագետ</t>
  </si>
  <si>
    <t>Մրգաստան գյուղի առաջին կարգի մասնագետ մասնագետ</t>
  </si>
  <si>
    <t>Դողս գյուղի առաջատար մասնագետ</t>
  </si>
  <si>
    <t>Դողս գյուղի հավաքարար</t>
  </si>
  <si>
    <t>Լեռնամերձ գյուղի վարչական ղեկավար</t>
  </si>
  <si>
    <t>Քաղաքաշինության, հողաշինության, գյուղատնտեսության և բնապահպանության բաժնի առաջին կարգի մասնագետ</t>
  </si>
  <si>
    <t>Ֆինանսատնտեսագիտական և գնումների բաժնի գլխավոր մասնագետ</t>
  </si>
  <si>
    <t>Ֆինանսատնտեսագիտական և գնումների բաժնի առաջին կարգի  մասնագետ</t>
  </si>
  <si>
    <t>Արտաքին կապերի, զարգացման  ծրագրերի, տուրիզմի բաժնի առաջատար մասնագետ</t>
  </si>
  <si>
    <t>Կրթության, մշակույթի , սպորտի և երիտասարդության հարցերի բաժնի գլխավոր մասնագետ</t>
  </si>
  <si>
    <t>Կրթության, մշակույթի , սպորտի և երիտասարդության հարցերի բաժնի առաջատար մասնագետ</t>
  </si>
  <si>
    <t>Զորահավաքային հարցերով գլխավոր մասնագետ</t>
  </si>
  <si>
    <t>գործավար</t>
  </si>
  <si>
    <r>
      <t>Ամենամյա արձակուրդի չօգտագործված օրերի թիվը</t>
    </r>
    <r>
      <rPr>
        <b/>
        <sz val="10"/>
        <color rgb="FF000000"/>
        <rFont val="GHEA Grapalat"/>
        <family val="3"/>
      </rPr>
      <t xml:space="preserve"> </t>
    </r>
    <r>
      <rPr>
        <b/>
        <i/>
        <sz val="8"/>
        <color rgb="FF000000"/>
        <rFont val="GHEA Grapalat"/>
        <family val="3"/>
      </rPr>
      <t>(2024թ.)</t>
    </r>
  </si>
  <si>
    <r>
      <t xml:space="preserve">Չօգտագործված արձակուրդից օգտագործման նպատակով տրամադրված արձակուրդի օրերի թիվը </t>
    </r>
    <r>
      <rPr>
        <i/>
        <sz val="8"/>
        <color rgb="FF000000"/>
        <rFont val="GHEA Grapalat"/>
        <family val="3"/>
      </rPr>
      <t>(2003-2024թթ. ներառյալ)</t>
    </r>
  </si>
  <si>
    <r>
      <t xml:space="preserve">Վճարված գումարի չափը </t>
    </r>
    <r>
      <rPr>
        <i/>
        <sz val="8"/>
        <color rgb="FF000000"/>
        <rFont val="GHEA Grapalat"/>
        <family val="3"/>
      </rPr>
      <t>(01. … . 2025թ. դրությամբ),          (7×9)</t>
    </r>
  </si>
  <si>
    <r>
      <t>Ընդամենը ենթակա է վճարման</t>
    </r>
    <r>
      <rPr>
        <sz val="8"/>
        <color rgb="FF000000"/>
        <rFont val="GHEA Grapalat"/>
        <family val="3"/>
      </rPr>
      <t xml:space="preserve"> </t>
    </r>
    <r>
      <rPr>
        <i/>
        <sz val="8"/>
        <color rgb="FF000000"/>
        <rFont val="GHEA Grapalat"/>
        <family val="3"/>
      </rPr>
      <t>(01. … . 2025թ. դրությամբ)            (8-11)</t>
    </r>
  </si>
  <si>
    <t>Տիգրան Կնյազյան</t>
  </si>
  <si>
    <t>Մհեր Սարգսյան</t>
  </si>
  <si>
    <t>Հայկ Գևորգյան</t>
  </si>
  <si>
    <t>Սպարտակ Խաչատրյան</t>
  </si>
  <si>
    <t>Սասուն Դավթյան</t>
  </si>
  <si>
    <t>Հովհաննես Նահապետյան</t>
  </si>
  <si>
    <t>Տարոն Պետրոսյան</t>
  </si>
  <si>
    <t>Վահե Հարությունյան</t>
  </si>
  <si>
    <t>վարորդ /Մագ/</t>
  </si>
  <si>
    <t>Ռոմիկ Թադևոսյան</t>
  </si>
  <si>
    <t>Սահակ Սահակյան</t>
  </si>
  <si>
    <t>Արմեն Զիրոյան</t>
  </si>
  <si>
    <t>Հովհաննես Գրիգորյան</t>
  </si>
  <si>
    <t>Զոհրաբ Մկրտչյան</t>
  </si>
  <si>
    <t>Մայիս Արշակյան</t>
  </si>
  <si>
    <t>Ռոզա Հայրապետյսն</t>
  </si>
  <si>
    <t>ավտոբուսի վարորդ</t>
  </si>
  <si>
    <t>Ռուբիկ Ասատրյան</t>
  </si>
  <si>
    <t>Աշոտ Առաքելյան</t>
  </si>
  <si>
    <t>Անդրանիկ Ղահրամանյան</t>
  </si>
  <si>
    <t>Անի Դադուրյան</t>
  </si>
  <si>
    <t>Գոհար Սերոբյան</t>
  </si>
  <si>
    <t>Մարգարիտ Գևորգյան</t>
  </si>
  <si>
    <t>Բաբկեն Կարապետյան</t>
  </si>
  <si>
    <t>Տիգրանուհի Հարությունյան</t>
  </si>
  <si>
    <t>Ալբերտ Ալեքսանյան</t>
  </si>
  <si>
    <t xml:space="preserve">Դիանա Մկրտչյան </t>
  </si>
  <si>
    <t>Արտյոմ Կարապետյան</t>
  </si>
  <si>
    <t xml:space="preserve">Լիպարիտ Հարությունյան </t>
  </si>
  <si>
    <t xml:space="preserve">Կարեն Հովակիմյան </t>
  </si>
  <si>
    <t xml:space="preserve">Ագապի Մելքոնյան </t>
  </si>
  <si>
    <t xml:space="preserve">Արևհատ Ստեփանյան </t>
  </si>
  <si>
    <t>Սյուզաննա Մկրտչյան</t>
  </si>
  <si>
    <t xml:space="preserve">Սոֆիա Հակոբյան </t>
  </si>
  <si>
    <t>Գևորգ Ղամբարյան</t>
  </si>
  <si>
    <t>Ռուբիկ Մկրտչյան</t>
  </si>
  <si>
    <t>Տիգրան Մանուկյան</t>
  </si>
  <si>
    <t>Գրիգոր Մկրտչյան</t>
  </si>
  <si>
    <t>Աշոտ Հարությունյան</t>
  </si>
  <si>
    <t xml:space="preserve">Գայանե Հակոբյան </t>
  </si>
  <si>
    <t>Աշոտ Հովակիմյան</t>
  </si>
  <si>
    <t>Կարինե Գրիգորյան</t>
  </si>
  <si>
    <t>Աբրահամ Գրիգորյան</t>
  </si>
  <si>
    <t>Արուսյակ Կարապետյան</t>
  </si>
  <si>
    <t xml:space="preserve">Սուրեն Նավասարդյան </t>
  </si>
  <si>
    <t>Ծաղիկ  Մելքոնյան</t>
  </si>
  <si>
    <t>Արամ Կարապետյան</t>
  </si>
  <si>
    <t>Վիրաբ Սարգսյան</t>
  </si>
  <si>
    <t>Տաթևիկ Ասատրյան</t>
  </si>
  <si>
    <t>Գրիգոր Միրզոյան</t>
  </si>
  <si>
    <t>Վարազդատ Եղիազարյան</t>
  </si>
  <si>
    <t>Արմինե Արշակյան</t>
  </si>
  <si>
    <t>Արևիկ Գրիգորյան</t>
  </si>
  <si>
    <t>Դիանա Այվազյան</t>
  </si>
  <si>
    <t>Գրապիոն Շառոյան</t>
  </si>
  <si>
    <t>Արաիկ Նիկողոսյան</t>
  </si>
  <si>
    <t>Զարուհի Թորոսյան</t>
  </si>
  <si>
    <t>Ռիմա Մակարյան</t>
  </si>
  <si>
    <t>Մարիետա Ավագյան</t>
  </si>
  <si>
    <t>Անի Թադևոսյան</t>
  </si>
  <si>
    <t xml:space="preserve">Մարիամ Գրիգորյան </t>
  </si>
  <si>
    <t>Եվա Կարապետյան</t>
  </si>
  <si>
    <t>Արա Աբրահամյան</t>
  </si>
  <si>
    <t>Աղվան Տիգրանյան</t>
  </si>
  <si>
    <t>Նաիրա Հարությունյան</t>
  </si>
  <si>
    <t>Գագիկ Սարիբեկյան</t>
  </si>
  <si>
    <t>Ստեփան Ստեփանյան</t>
  </si>
  <si>
    <t>Վասիլ Հովսեփյան</t>
  </si>
  <si>
    <t xml:space="preserve">Արման Բադալյան </t>
  </si>
  <si>
    <t>գրադանավար</t>
  </si>
  <si>
    <t xml:space="preserve">Հարություն Ավետիսյան </t>
  </si>
  <si>
    <t>Լեռնամերձ գյուղի պահակ</t>
  </si>
  <si>
    <t>Սրապիոնյան Անուշ</t>
  </si>
  <si>
    <t>Արագած գյուղի հավաքարար</t>
  </si>
  <si>
    <t>Անդրանիկ Պողոսյան</t>
  </si>
  <si>
    <t>Արման Բարեղամյան</t>
  </si>
  <si>
    <t>Սերյոժա Գևորգյան</t>
  </si>
  <si>
    <t>Ազատվ է աշխատանքից</t>
  </si>
  <si>
    <t>ազատվել է աշխատանքից</t>
  </si>
  <si>
    <t>ազատվել է  աշխատանքից</t>
  </si>
  <si>
    <t xml:space="preserve">ՀՀ Արմավիրի  մարզի համայնքներում 2025 թվականի սեպտեմբերի  30-ի դրությամբ համայնքների ղեկավարների, աշխատակազմերի աշխատակիցների, համայնքային ենթակայության բյուջետային հիմնարկների, համայնքային ենթակայության կազմակերպությունների և այլ աշխատակիցների ամենամյա չօգտագործված արձակուրդների և այդ խնդրի կարգավորման ուղղությամբ կատարված աշխատանքների վերաբերյալ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</si>
</sst>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10"/>
      <color rgb="FF000000"/>
      <name val="GHEA Grapalat"/>
      <family val="3"/>
    </font>
    <font>
      <i/>
      <sz val="8"/>
      <color rgb="FF000000"/>
      <name val="GHEA Grapalat"/>
      <family val="3"/>
    </font>
    <font>
      <b/>
      <sz val="10"/>
      <color rgb="FF000000"/>
      <name val="GHEA Grapalat"/>
      <family val="3"/>
    </font>
    <font>
      <b/>
      <sz val="10"/>
      <color theme="1"/>
      <name val="GHEA Grapalat"/>
      <family val="3"/>
    </font>
    <font>
      <sz val="11"/>
      <color theme="1"/>
      <name val="GHEA Grapalat"/>
      <family val="3"/>
    </font>
    <font>
      <b/>
      <i/>
      <sz val="8"/>
      <color rgb="FF000000"/>
      <name val="GHEA Grapalat"/>
      <family val="3"/>
    </font>
    <font>
      <b/>
      <i/>
      <sz val="10"/>
      <color rgb="FF000000"/>
      <name val="GHEA Grapalat"/>
      <family val="3"/>
    </font>
    <font>
      <b/>
      <sz val="11"/>
      <color theme="1"/>
      <name val="GHEA Grapalat"/>
      <family val="3"/>
    </font>
    <font>
      <i/>
      <sz val="10"/>
      <color rgb="FF000000"/>
      <name val="GHEA Grapalat"/>
      <family val="3"/>
    </font>
    <font>
      <b/>
      <sz val="10"/>
      <color rgb="FF000000"/>
      <name val="Calibri"/>
      <family val="2"/>
      <charset val="204"/>
    </font>
    <font>
      <sz val="8"/>
      <color rgb="FF000000"/>
      <name val="GHEA Grapalat"/>
      <family val="3"/>
    </font>
    <font>
      <sz val="10"/>
      <name val="Arial LatArm"/>
      <family val="2"/>
    </font>
    <font>
      <sz val="10"/>
      <color theme="1"/>
      <name val="Calibri"/>
      <family val="2"/>
      <scheme val="minor"/>
    </font>
    <font>
      <sz val="9"/>
      <name val="Arial LatArm"/>
      <family val="2"/>
    </font>
    <font>
      <sz val="11"/>
      <color theme="1"/>
      <name val="Arial LatArm"/>
      <family val="2"/>
    </font>
    <font>
      <sz val="11"/>
      <color indexed="8"/>
      <name val="Arial LatArm"/>
      <family val="2"/>
    </font>
    <font>
      <sz val="9"/>
      <color theme="1"/>
      <name val="GHEA Grapalat"/>
      <family val="3"/>
    </font>
    <font>
      <sz val="9"/>
      <color theme="1"/>
      <name val="Calibri"/>
      <family val="2"/>
      <charset val="204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7" fillId="2" borderId="6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top" wrapText="1"/>
    </xf>
    <xf numFmtId="0" fontId="0" fillId="3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center"/>
    </xf>
    <xf numFmtId="0" fontId="0" fillId="2" borderId="6" xfId="0" applyFill="1" applyBorder="1"/>
    <xf numFmtId="0" fontId="7" fillId="2" borderId="6" xfId="0" applyFont="1" applyFill="1" applyBorder="1" applyAlignment="1">
      <alignment vertical="top" wrapText="1"/>
    </xf>
    <xf numFmtId="0" fontId="18" fillId="2" borderId="6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/>
    </xf>
    <xf numFmtId="0" fontId="0" fillId="2" borderId="6" xfId="0" applyFill="1" applyBorder="1" applyAlignment="1">
      <alignment horizontal="center" vertical="top"/>
    </xf>
    <xf numFmtId="0" fontId="7" fillId="2" borderId="3" xfId="0" applyFont="1" applyFill="1" applyBorder="1" applyAlignment="1">
      <alignment horizontal="left" vertical="top" wrapText="1"/>
    </xf>
    <xf numFmtId="164" fontId="0" fillId="2" borderId="6" xfId="0" applyNumberFormat="1" applyFill="1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0" fontId="7" fillId="2" borderId="6" xfId="0" applyFont="1" applyFill="1" applyBorder="1" applyAlignment="1">
      <alignment horizontal="left" wrapText="1"/>
    </xf>
    <xf numFmtId="0" fontId="14" fillId="2" borderId="6" xfId="0" applyFont="1" applyFill="1" applyBorder="1" applyAlignment="1">
      <alignment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7" fillId="2" borderId="6" xfId="0" applyFont="1" applyFill="1" applyBorder="1"/>
    <xf numFmtId="0" fontId="0" fillId="2" borderId="6" xfId="0" applyFont="1" applyFill="1" applyBorder="1"/>
    <xf numFmtId="0" fontId="21" fillId="2" borderId="6" xfId="0" applyFont="1" applyFill="1" applyBorder="1"/>
    <xf numFmtId="0" fontId="21" fillId="2" borderId="6" xfId="0" applyFont="1" applyFill="1" applyBorder="1" applyAlignment="1">
      <alignment vertical="center"/>
    </xf>
    <xf numFmtId="0" fontId="0" fillId="2" borderId="6" xfId="0" applyFont="1" applyFill="1" applyBorder="1" applyAlignment="1">
      <alignment vertical="center"/>
    </xf>
    <xf numFmtId="0" fontId="15" fillId="2" borderId="6" xfId="0" applyFont="1" applyFill="1" applyBorder="1"/>
    <xf numFmtId="0" fontId="0" fillId="2" borderId="2" xfId="0" applyFont="1" applyFill="1" applyBorder="1"/>
    <xf numFmtId="0" fontId="20" fillId="2" borderId="6" xfId="0" applyFont="1" applyFill="1" applyBorder="1" applyAlignment="1">
      <alignment horizontal="justify" vertical="center" wrapText="1"/>
    </xf>
    <xf numFmtId="0" fontId="19" fillId="2" borderId="6" xfId="0" applyFont="1" applyFill="1" applyBorder="1" applyAlignment="1">
      <alignment horizontal="justify" vertical="center" wrapText="1"/>
    </xf>
    <xf numFmtId="0" fontId="0" fillId="2" borderId="4" xfId="0" applyFill="1" applyBorder="1" applyAlignment="1">
      <alignment horizontal="center" vertical="center"/>
    </xf>
    <xf numFmtId="0" fontId="7" fillId="2" borderId="6" xfId="0" applyFont="1" applyFill="1" applyBorder="1"/>
    <xf numFmtId="0" fontId="10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vertical="top"/>
    </xf>
    <xf numFmtId="0" fontId="0" fillId="2" borderId="0" xfId="0" applyFill="1"/>
    <xf numFmtId="0" fontId="0" fillId="2" borderId="0" xfId="0" applyFill="1" applyAlignment="1"/>
    <xf numFmtId="0" fontId="0" fillId="2" borderId="0" xfId="0" applyFill="1" applyAlignment="1">
      <alignment vertical="top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21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top" wrapText="1"/>
    </xf>
    <xf numFmtId="0" fontId="0" fillId="2" borderId="5" xfId="0" applyFill="1" applyBorder="1" applyAlignment="1">
      <alignment vertical="top"/>
    </xf>
    <xf numFmtId="0" fontId="3" fillId="2" borderId="2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center" vertical="center" wrapText="1"/>
    </xf>
    <xf numFmtId="0" fontId="0" fillId="2" borderId="5" xfId="0" applyFill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0" fillId="2" borderId="5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9"/>
  <sheetViews>
    <sheetView tabSelected="1" workbookViewId="0">
      <selection activeCell="J4" sqref="J4:J5"/>
    </sheetView>
  </sheetViews>
  <sheetFormatPr defaultRowHeight="15"/>
  <cols>
    <col min="1" max="1" width="4.7109375" style="35" customWidth="1"/>
    <col min="2" max="2" width="30.140625" style="36" customWidth="1"/>
    <col min="3" max="3" width="27.7109375" style="37" customWidth="1"/>
    <col min="4" max="4" width="25.28515625" style="37" customWidth="1"/>
    <col min="5" max="5" width="12.140625" style="38" customWidth="1"/>
    <col min="6" max="6" width="11.85546875" style="39" customWidth="1"/>
    <col min="7" max="7" width="12.140625" style="35" customWidth="1"/>
    <col min="8" max="8" width="9.42578125" style="35" customWidth="1"/>
    <col min="9" max="10" width="14.85546875" style="35" customWidth="1"/>
    <col min="11" max="11" width="12.85546875" style="35" customWidth="1"/>
    <col min="12" max="12" width="15.140625" style="35" customWidth="1"/>
    <col min="13" max="13" width="12" style="35" customWidth="1"/>
    <col min="14" max="14" width="24.140625" style="37" customWidth="1"/>
    <col min="15" max="15" width="31.85546875" style="35" customWidth="1"/>
    <col min="16" max="16384" width="9.140625" style="35"/>
  </cols>
  <sheetData>
    <row r="1" spans="1:15" ht="17.25">
      <c r="A1" s="49" t="s">
        <v>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15" ht="66" customHeight="1">
      <c r="A2" s="50" t="s">
        <v>191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ht="17.25" customHeight="1">
      <c r="A3" s="51" t="s">
        <v>5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ht="132.75" customHeight="1">
      <c r="A4" s="54" t="s">
        <v>0</v>
      </c>
      <c r="B4" s="57" t="s">
        <v>2</v>
      </c>
      <c r="C4" s="41" t="s">
        <v>4</v>
      </c>
      <c r="D4" s="41" t="s">
        <v>3</v>
      </c>
      <c r="E4" s="43" t="s">
        <v>11</v>
      </c>
      <c r="F4" s="43" t="s">
        <v>107</v>
      </c>
      <c r="G4" s="43" t="s">
        <v>6</v>
      </c>
      <c r="H4" s="43" t="s">
        <v>7</v>
      </c>
      <c r="I4" s="43" t="s">
        <v>8</v>
      </c>
      <c r="J4" s="43" t="s">
        <v>108</v>
      </c>
      <c r="K4" s="43" t="s">
        <v>9</v>
      </c>
      <c r="L4" s="52" t="s">
        <v>109</v>
      </c>
      <c r="M4" s="52" t="s">
        <v>110</v>
      </c>
      <c r="N4" s="41" t="s">
        <v>10</v>
      </c>
      <c r="O4" s="43" t="s">
        <v>12</v>
      </c>
    </row>
    <row r="5" spans="1:15" ht="81" customHeight="1">
      <c r="A5" s="55"/>
      <c r="B5" s="58"/>
      <c r="C5" s="42"/>
      <c r="D5" s="42"/>
      <c r="E5" s="59"/>
      <c r="F5" s="44"/>
      <c r="G5" s="45"/>
      <c r="H5" s="45"/>
      <c r="I5" s="48"/>
      <c r="J5" s="45"/>
      <c r="K5" s="53"/>
      <c r="L5" s="48"/>
      <c r="M5" s="48"/>
      <c r="N5" s="42"/>
      <c r="O5" s="45"/>
    </row>
    <row r="6" spans="1:15">
      <c r="A6" s="56"/>
      <c r="B6" s="5">
        <v>1</v>
      </c>
      <c r="C6" s="6">
        <v>2</v>
      </c>
      <c r="D6" s="6">
        <v>3</v>
      </c>
      <c r="E6" s="7">
        <v>4</v>
      </c>
      <c r="F6" s="7">
        <v>5</v>
      </c>
      <c r="G6" s="7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6">
        <v>13</v>
      </c>
      <c r="O6" s="7">
        <v>14</v>
      </c>
    </row>
    <row r="7" spans="1:15" ht="38.25" customHeight="1">
      <c r="A7" s="8">
        <v>1</v>
      </c>
      <c r="B7" s="9" t="s">
        <v>18</v>
      </c>
      <c r="C7" s="2" t="s">
        <v>131</v>
      </c>
      <c r="D7" s="2" t="s">
        <v>65</v>
      </c>
      <c r="E7" s="4">
        <v>19</v>
      </c>
      <c r="F7" s="4">
        <v>24</v>
      </c>
      <c r="G7" s="4">
        <f t="shared" ref="G7:G70" si="0">E7+F7</f>
        <v>43</v>
      </c>
      <c r="H7" s="4">
        <v>9.8000000000000007</v>
      </c>
      <c r="I7" s="4">
        <f t="shared" ref="I7:I74" si="1">G7*H7</f>
        <v>421.40000000000003</v>
      </c>
      <c r="J7" s="40">
        <v>29</v>
      </c>
      <c r="K7" s="4">
        <f t="shared" ref="K7:K74" si="2">G7-J7</f>
        <v>14</v>
      </c>
      <c r="L7" s="4">
        <f t="shared" ref="L7:L74" si="3">H7*J7</f>
        <v>284.20000000000005</v>
      </c>
      <c r="M7" s="4">
        <f t="shared" ref="M7:M74" si="4">I7-L7</f>
        <v>137.19999999999999</v>
      </c>
      <c r="N7" s="10" t="s">
        <v>61</v>
      </c>
      <c r="O7" s="11" t="s">
        <v>60</v>
      </c>
    </row>
    <row r="8" spans="1:15" ht="30" customHeight="1">
      <c r="A8" s="8">
        <v>2</v>
      </c>
      <c r="B8" s="9" t="s">
        <v>18</v>
      </c>
      <c r="C8" s="9" t="s">
        <v>132</v>
      </c>
      <c r="D8" s="9" t="s">
        <v>66</v>
      </c>
      <c r="E8" s="4">
        <v>20</v>
      </c>
      <c r="F8" s="4">
        <v>20</v>
      </c>
      <c r="G8" s="4">
        <f t="shared" si="0"/>
        <v>40</v>
      </c>
      <c r="H8" s="4">
        <v>5.4</v>
      </c>
      <c r="I8" s="4">
        <f t="shared" si="1"/>
        <v>216</v>
      </c>
      <c r="J8" s="4">
        <v>20</v>
      </c>
      <c r="K8" s="4">
        <f t="shared" si="2"/>
        <v>20</v>
      </c>
      <c r="L8" s="4">
        <f t="shared" si="3"/>
        <v>108</v>
      </c>
      <c r="M8" s="4">
        <f t="shared" si="4"/>
        <v>108</v>
      </c>
      <c r="N8" s="10" t="s">
        <v>61</v>
      </c>
      <c r="O8" s="11" t="s">
        <v>60</v>
      </c>
    </row>
    <row r="9" spans="1:15" ht="45.75" customHeight="1">
      <c r="A9" s="8">
        <v>3</v>
      </c>
      <c r="B9" s="9" t="s">
        <v>18</v>
      </c>
      <c r="C9" s="2" t="s">
        <v>133</v>
      </c>
      <c r="D9" s="2" t="s">
        <v>67</v>
      </c>
      <c r="E9" s="12"/>
      <c r="F9" s="4">
        <v>14</v>
      </c>
      <c r="G9" s="4">
        <f t="shared" si="0"/>
        <v>14</v>
      </c>
      <c r="H9" s="4">
        <v>8.1999999999999993</v>
      </c>
      <c r="I9" s="4">
        <f t="shared" si="1"/>
        <v>114.79999999999998</v>
      </c>
      <c r="J9" s="40">
        <v>14</v>
      </c>
      <c r="K9" s="4">
        <f t="shared" si="2"/>
        <v>0</v>
      </c>
      <c r="L9" s="4">
        <f t="shared" si="3"/>
        <v>114.79999999999998</v>
      </c>
      <c r="M9" s="4">
        <f t="shared" si="4"/>
        <v>0</v>
      </c>
      <c r="N9" s="10"/>
      <c r="O9" s="11" t="s">
        <v>60</v>
      </c>
    </row>
    <row r="10" spans="1:15" ht="29.25" customHeight="1">
      <c r="A10" s="8">
        <v>4</v>
      </c>
      <c r="B10" s="9" t="s">
        <v>18</v>
      </c>
      <c r="C10" s="2" t="s">
        <v>134</v>
      </c>
      <c r="D10" s="2" t="s">
        <v>68</v>
      </c>
      <c r="E10" s="12"/>
      <c r="F10" s="4">
        <v>5</v>
      </c>
      <c r="G10" s="4">
        <f t="shared" si="0"/>
        <v>5</v>
      </c>
      <c r="H10" s="4">
        <v>17.5</v>
      </c>
      <c r="I10" s="4">
        <f t="shared" si="1"/>
        <v>87.5</v>
      </c>
      <c r="J10" s="4">
        <v>5</v>
      </c>
      <c r="K10" s="4">
        <f t="shared" si="2"/>
        <v>0</v>
      </c>
      <c r="L10" s="4">
        <f t="shared" si="3"/>
        <v>87.5</v>
      </c>
      <c r="M10" s="4">
        <f t="shared" si="4"/>
        <v>0</v>
      </c>
      <c r="N10" s="10"/>
      <c r="O10" s="11"/>
    </row>
    <row r="11" spans="1:15" ht="35.25" customHeight="1">
      <c r="A11" s="8">
        <v>5</v>
      </c>
      <c r="B11" s="9" t="s">
        <v>18</v>
      </c>
      <c r="C11" s="2" t="s">
        <v>135</v>
      </c>
      <c r="D11" s="2" t="s">
        <v>91</v>
      </c>
      <c r="E11" s="4"/>
      <c r="F11" s="4">
        <v>4</v>
      </c>
      <c r="G11" s="4">
        <f t="shared" si="0"/>
        <v>4</v>
      </c>
      <c r="H11" s="4">
        <v>9.8000000000000007</v>
      </c>
      <c r="I11" s="4">
        <f t="shared" si="1"/>
        <v>39.200000000000003</v>
      </c>
      <c r="J11" s="4">
        <v>4</v>
      </c>
      <c r="K11" s="4">
        <f t="shared" si="2"/>
        <v>0</v>
      </c>
      <c r="L11" s="4">
        <f t="shared" si="3"/>
        <v>39.200000000000003</v>
      </c>
      <c r="M11" s="4">
        <f t="shared" si="4"/>
        <v>0</v>
      </c>
      <c r="N11" s="10"/>
      <c r="O11" s="11"/>
    </row>
    <row r="12" spans="1:15" ht="28.5" customHeight="1">
      <c r="A12" s="8">
        <v>6</v>
      </c>
      <c r="B12" s="9" t="s">
        <v>18</v>
      </c>
      <c r="C12" s="2" t="s">
        <v>14</v>
      </c>
      <c r="D12" s="2" t="s">
        <v>69</v>
      </c>
      <c r="E12" s="4"/>
      <c r="F12" s="4">
        <v>20</v>
      </c>
      <c r="G12" s="4">
        <f t="shared" si="0"/>
        <v>20</v>
      </c>
      <c r="H12" s="4">
        <v>5.4</v>
      </c>
      <c r="I12" s="4">
        <f t="shared" si="1"/>
        <v>108</v>
      </c>
      <c r="J12" s="4">
        <v>15</v>
      </c>
      <c r="K12" s="4">
        <f t="shared" si="2"/>
        <v>5</v>
      </c>
      <c r="L12" s="4">
        <f t="shared" si="3"/>
        <v>81</v>
      </c>
      <c r="M12" s="4">
        <f t="shared" si="4"/>
        <v>27</v>
      </c>
      <c r="N12" s="10" t="s">
        <v>61</v>
      </c>
      <c r="O12" s="11" t="s">
        <v>60</v>
      </c>
    </row>
    <row r="13" spans="1:15" ht="31.5" customHeight="1">
      <c r="A13" s="8">
        <v>7</v>
      </c>
      <c r="B13" s="9" t="s">
        <v>18</v>
      </c>
      <c r="C13" s="2" t="s">
        <v>136</v>
      </c>
      <c r="D13" s="2" t="s">
        <v>70</v>
      </c>
      <c r="E13" s="4">
        <v>20</v>
      </c>
      <c r="F13" s="4">
        <v>20</v>
      </c>
      <c r="G13" s="4">
        <f t="shared" si="0"/>
        <v>40</v>
      </c>
      <c r="H13" s="4">
        <v>5.4</v>
      </c>
      <c r="I13" s="4">
        <f t="shared" si="1"/>
        <v>216</v>
      </c>
      <c r="J13" s="4">
        <v>0</v>
      </c>
      <c r="K13" s="4">
        <f t="shared" si="2"/>
        <v>40</v>
      </c>
      <c r="L13" s="4">
        <f t="shared" si="3"/>
        <v>0</v>
      </c>
      <c r="M13" s="4">
        <f t="shared" si="4"/>
        <v>216</v>
      </c>
      <c r="N13" s="10" t="s">
        <v>61</v>
      </c>
      <c r="O13" s="11" t="s">
        <v>60</v>
      </c>
    </row>
    <row r="14" spans="1:15" ht="31.5" customHeight="1">
      <c r="A14" s="8">
        <v>8</v>
      </c>
      <c r="B14" s="9" t="s">
        <v>18</v>
      </c>
      <c r="C14" s="2" t="s">
        <v>137</v>
      </c>
      <c r="D14" s="13" t="s">
        <v>92</v>
      </c>
      <c r="E14" s="4"/>
      <c r="F14" s="4">
        <v>4</v>
      </c>
      <c r="G14" s="4">
        <f t="shared" si="0"/>
        <v>4</v>
      </c>
      <c r="H14" s="4">
        <v>17.5</v>
      </c>
      <c r="I14" s="4">
        <f t="shared" si="1"/>
        <v>70</v>
      </c>
      <c r="J14" s="4">
        <v>4</v>
      </c>
      <c r="K14" s="4">
        <f t="shared" si="2"/>
        <v>0</v>
      </c>
      <c r="L14" s="4">
        <f t="shared" si="3"/>
        <v>70</v>
      </c>
      <c r="M14" s="4">
        <f t="shared" si="4"/>
        <v>0</v>
      </c>
      <c r="N14" s="10" t="s">
        <v>61</v>
      </c>
      <c r="O14" s="11"/>
    </row>
    <row r="15" spans="1:15" ht="38.25" customHeight="1">
      <c r="A15" s="8">
        <v>9</v>
      </c>
      <c r="B15" s="9" t="s">
        <v>18</v>
      </c>
      <c r="C15" s="2" t="s">
        <v>183</v>
      </c>
      <c r="D15" s="13" t="s">
        <v>184</v>
      </c>
      <c r="E15" s="4">
        <v>20</v>
      </c>
      <c r="F15" s="4">
        <v>20</v>
      </c>
      <c r="G15" s="4">
        <f t="shared" si="0"/>
        <v>40</v>
      </c>
      <c r="H15" s="4">
        <v>5.4</v>
      </c>
      <c r="I15" s="4">
        <f t="shared" si="1"/>
        <v>216</v>
      </c>
      <c r="J15" s="4">
        <v>20</v>
      </c>
      <c r="K15" s="4">
        <f t="shared" si="2"/>
        <v>20</v>
      </c>
      <c r="L15" s="4">
        <f t="shared" si="3"/>
        <v>108</v>
      </c>
      <c r="M15" s="4">
        <f t="shared" si="4"/>
        <v>108</v>
      </c>
      <c r="N15" s="10" t="s">
        <v>61</v>
      </c>
      <c r="O15" s="11" t="s">
        <v>60</v>
      </c>
    </row>
    <row r="16" spans="1:15" ht="33" customHeight="1">
      <c r="A16" s="8">
        <v>10</v>
      </c>
      <c r="B16" s="9" t="s">
        <v>18</v>
      </c>
      <c r="C16" s="2" t="s">
        <v>138</v>
      </c>
      <c r="D16" s="13" t="s">
        <v>71</v>
      </c>
      <c r="E16" s="4"/>
      <c r="F16" s="4">
        <v>20</v>
      </c>
      <c r="G16" s="4">
        <f t="shared" si="0"/>
        <v>20</v>
      </c>
      <c r="H16" s="4">
        <v>5.4</v>
      </c>
      <c r="I16" s="4">
        <f t="shared" si="1"/>
        <v>108</v>
      </c>
      <c r="J16" s="4">
        <v>20</v>
      </c>
      <c r="K16" s="4">
        <f t="shared" si="2"/>
        <v>0</v>
      </c>
      <c r="L16" s="4">
        <f t="shared" si="3"/>
        <v>108</v>
      </c>
      <c r="M16" s="4">
        <f t="shared" si="4"/>
        <v>0</v>
      </c>
      <c r="N16" s="10" t="s">
        <v>61</v>
      </c>
      <c r="O16" s="11"/>
    </row>
    <row r="17" spans="1:15" ht="33" customHeight="1">
      <c r="A17" s="8">
        <v>11</v>
      </c>
      <c r="B17" s="9" t="s">
        <v>18</v>
      </c>
      <c r="C17" s="2" t="s">
        <v>139</v>
      </c>
      <c r="D17" s="2" t="s">
        <v>93</v>
      </c>
      <c r="E17" s="4"/>
      <c r="F17" s="4">
        <v>24</v>
      </c>
      <c r="G17" s="4">
        <f t="shared" si="0"/>
        <v>24</v>
      </c>
      <c r="H17" s="14">
        <v>17</v>
      </c>
      <c r="I17" s="4">
        <f t="shared" si="1"/>
        <v>408</v>
      </c>
      <c r="J17" s="4">
        <v>12</v>
      </c>
      <c r="K17" s="4">
        <f t="shared" si="2"/>
        <v>12</v>
      </c>
      <c r="L17" s="4">
        <f t="shared" si="3"/>
        <v>204</v>
      </c>
      <c r="M17" s="4">
        <f t="shared" si="4"/>
        <v>204</v>
      </c>
      <c r="N17" s="10" t="s">
        <v>61</v>
      </c>
      <c r="O17" s="11" t="s">
        <v>60</v>
      </c>
    </row>
    <row r="18" spans="1:15" ht="33" customHeight="1">
      <c r="A18" s="8">
        <v>12</v>
      </c>
      <c r="B18" s="9" t="s">
        <v>18</v>
      </c>
      <c r="C18" s="2" t="s">
        <v>140</v>
      </c>
      <c r="D18" s="2" t="s">
        <v>94</v>
      </c>
      <c r="E18" s="4"/>
      <c r="F18" s="4">
        <v>24</v>
      </c>
      <c r="G18" s="4">
        <f t="shared" si="0"/>
        <v>24</v>
      </c>
      <c r="H18" s="4">
        <v>9.8000000000000007</v>
      </c>
      <c r="I18" s="4">
        <f t="shared" si="1"/>
        <v>235.20000000000002</v>
      </c>
      <c r="J18" s="4">
        <v>19</v>
      </c>
      <c r="K18" s="4">
        <f t="shared" si="2"/>
        <v>5</v>
      </c>
      <c r="L18" s="4">
        <f t="shared" si="3"/>
        <v>186.20000000000002</v>
      </c>
      <c r="M18" s="4">
        <f t="shared" si="4"/>
        <v>49</v>
      </c>
      <c r="N18" s="10" t="s">
        <v>61</v>
      </c>
      <c r="O18" s="11" t="s">
        <v>60</v>
      </c>
    </row>
    <row r="19" spans="1:15" ht="30.75" customHeight="1">
      <c r="A19" s="8">
        <v>13</v>
      </c>
      <c r="B19" s="9" t="s">
        <v>18</v>
      </c>
      <c r="C19" s="2" t="s">
        <v>141</v>
      </c>
      <c r="D19" s="2" t="s">
        <v>72</v>
      </c>
      <c r="E19" s="4">
        <v>10</v>
      </c>
      <c r="F19" s="4">
        <v>24</v>
      </c>
      <c r="G19" s="4">
        <f t="shared" si="0"/>
        <v>34</v>
      </c>
      <c r="H19" s="4">
        <v>8.1999999999999993</v>
      </c>
      <c r="I19" s="4">
        <f t="shared" si="1"/>
        <v>278.79999999999995</v>
      </c>
      <c r="J19" s="4">
        <v>10</v>
      </c>
      <c r="K19" s="4">
        <f t="shared" si="2"/>
        <v>24</v>
      </c>
      <c r="L19" s="4">
        <f t="shared" si="3"/>
        <v>82</v>
      </c>
      <c r="M19" s="4">
        <f t="shared" si="4"/>
        <v>196.79999999999995</v>
      </c>
      <c r="N19" s="10" t="s">
        <v>61</v>
      </c>
      <c r="O19" s="11" t="s">
        <v>60</v>
      </c>
    </row>
    <row r="20" spans="1:15" ht="33" customHeight="1">
      <c r="A20" s="8">
        <v>14</v>
      </c>
      <c r="B20" s="9" t="s">
        <v>18</v>
      </c>
      <c r="C20" s="2" t="s">
        <v>142</v>
      </c>
      <c r="D20" s="2" t="s">
        <v>73</v>
      </c>
      <c r="E20" s="4"/>
      <c r="F20" s="4">
        <v>12</v>
      </c>
      <c r="G20" s="4">
        <f t="shared" si="0"/>
        <v>12</v>
      </c>
      <c r="H20" s="4">
        <v>9.8000000000000007</v>
      </c>
      <c r="I20" s="4">
        <f t="shared" si="1"/>
        <v>117.60000000000001</v>
      </c>
      <c r="J20" s="3">
        <v>12</v>
      </c>
      <c r="K20" s="4">
        <f t="shared" si="2"/>
        <v>0</v>
      </c>
      <c r="L20" s="4">
        <f t="shared" si="3"/>
        <v>117.60000000000001</v>
      </c>
      <c r="M20" s="4">
        <f t="shared" si="4"/>
        <v>0</v>
      </c>
      <c r="N20" s="10" t="s">
        <v>61</v>
      </c>
      <c r="O20" s="11" t="s">
        <v>60</v>
      </c>
    </row>
    <row r="21" spans="1:15" ht="32.25" customHeight="1">
      <c r="A21" s="8">
        <v>15</v>
      </c>
      <c r="B21" s="9" t="s">
        <v>18</v>
      </c>
      <c r="C21" s="2" t="s">
        <v>143</v>
      </c>
      <c r="D21" s="2" t="s">
        <v>74</v>
      </c>
      <c r="E21" s="4"/>
      <c r="F21" s="4">
        <v>4</v>
      </c>
      <c r="G21" s="4">
        <f t="shared" si="0"/>
        <v>4</v>
      </c>
      <c r="H21" s="4">
        <v>9.8000000000000007</v>
      </c>
      <c r="I21" s="4">
        <f t="shared" si="1"/>
        <v>39.200000000000003</v>
      </c>
      <c r="J21" s="4">
        <v>0</v>
      </c>
      <c r="K21" s="4">
        <f t="shared" si="2"/>
        <v>4</v>
      </c>
      <c r="L21" s="4">
        <f t="shared" si="3"/>
        <v>0</v>
      </c>
      <c r="M21" s="4">
        <f t="shared" si="4"/>
        <v>39.200000000000003</v>
      </c>
      <c r="N21" s="10" t="s">
        <v>61</v>
      </c>
      <c r="O21" s="11" t="s">
        <v>60</v>
      </c>
    </row>
    <row r="22" spans="1:15" ht="33" customHeight="1">
      <c r="A22" s="8">
        <v>16</v>
      </c>
      <c r="B22" s="9" t="s">
        <v>18</v>
      </c>
      <c r="C22" s="2" t="s">
        <v>144</v>
      </c>
      <c r="D22" s="2" t="s">
        <v>75</v>
      </c>
      <c r="E22" s="4"/>
      <c r="F22" s="4">
        <v>24</v>
      </c>
      <c r="G22" s="4">
        <f t="shared" si="0"/>
        <v>24</v>
      </c>
      <c r="H22" s="4">
        <v>8.1999999999999993</v>
      </c>
      <c r="I22" s="4">
        <f t="shared" si="1"/>
        <v>196.79999999999998</v>
      </c>
      <c r="J22" s="4">
        <v>0</v>
      </c>
      <c r="K22" s="4">
        <f t="shared" si="2"/>
        <v>24</v>
      </c>
      <c r="L22" s="4">
        <f t="shared" si="3"/>
        <v>0</v>
      </c>
      <c r="M22" s="4">
        <f t="shared" si="4"/>
        <v>196.79999999999998</v>
      </c>
      <c r="N22" s="10" t="s">
        <v>61</v>
      </c>
      <c r="O22" s="11" t="s">
        <v>60</v>
      </c>
    </row>
    <row r="23" spans="1:15" ht="33.75" customHeight="1">
      <c r="A23" s="8">
        <v>17</v>
      </c>
      <c r="B23" s="9" t="s">
        <v>18</v>
      </c>
      <c r="C23" s="2" t="s">
        <v>145</v>
      </c>
      <c r="D23" s="2" t="s">
        <v>76</v>
      </c>
      <c r="E23" s="4"/>
      <c r="F23" s="4">
        <v>24</v>
      </c>
      <c r="G23" s="4">
        <f t="shared" si="0"/>
        <v>24</v>
      </c>
      <c r="H23" s="4">
        <v>17</v>
      </c>
      <c r="I23" s="4">
        <f t="shared" si="1"/>
        <v>408</v>
      </c>
      <c r="J23" s="4">
        <v>10</v>
      </c>
      <c r="K23" s="4">
        <f t="shared" si="2"/>
        <v>14</v>
      </c>
      <c r="L23" s="4">
        <f t="shared" si="3"/>
        <v>170</v>
      </c>
      <c r="M23" s="4">
        <f t="shared" si="4"/>
        <v>238</v>
      </c>
      <c r="N23" s="10" t="s">
        <v>61</v>
      </c>
      <c r="O23" s="11" t="s">
        <v>60</v>
      </c>
    </row>
    <row r="24" spans="1:15" ht="30" customHeight="1">
      <c r="A24" s="8">
        <v>18</v>
      </c>
      <c r="B24" s="9" t="s">
        <v>18</v>
      </c>
      <c r="C24" s="2" t="s">
        <v>146</v>
      </c>
      <c r="D24" s="2" t="s">
        <v>77</v>
      </c>
      <c r="E24" s="4">
        <v>20</v>
      </c>
      <c r="F24" s="4">
        <v>20</v>
      </c>
      <c r="G24" s="4">
        <f t="shared" si="0"/>
        <v>40</v>
      </c>
      <c r="H24" s="4">
        <v>5.4</v>
      </c>
      <c r="I24" s="4">
        <f t="shared" si="1"/>
        <v>216</v>
      </c>
      <c r="J24" s="4">
        <v>0</v>
      </c>
      <c r="K24" s="4">
        <f t="shared" si="2"/>
        <v>40</v>
      </c>
      <c r="L24" s="4">
        <f t="shared" si="3"/>
        <v>0</v>
      </c>
      <c r="M24" s="4">
        <f t="shared" si="4"/>
        <v>216</v>
      </c>
      <c r="N24" s="10" t="s">
        <v>61</v>
      </c>
      <c r="O24" s="11" t="s">
        <v>60</v>
      </c>
    </row>
    <row r="25" spans="1:15" ht="34.5" customHeight="1">
      <c r="A25" s="8">
        <v>19</v>
      </c>
      <c r="B25" s="9" t="s">
        <v>18</v>
      </c>
      <c r="C25" s="2" t="s">
        <v>147</v>
      </c>
      <c r="D25" s="2" t="s">
        <v>78</v>
      </c>
      <c r="E25" s="4"/>
      <c r="F25" s="4">
        <v>24</v>
      </c>
      <c r="G25" s="4">
        <f t="shared" si="0"/>
        <v>24</v>
      </c>
      <c r="H25" s="4">
        <v>17</v>
      </c>
      <c r="I25" s="4">
        <f t="shared" si="1"/>
        <v>408</v>
      </c>
      <c r="J25" s="4">
        <v>10</v>
      </c>
      <c r="K25" s="4">
        <f t="shared" si="2"/>
        <v>14</v>
      </c>
      <c r="L25" s="4">
        <f t="shared" si="3"/>
        <v>170</v>
      </c>
      <c r="M25" s="4">
        <f t="shared" si="4"/>
        <v>238</v>
      </c>
      <c r="N25" s="10" t="s">
        <v>61</v>
      </c>
      <c r="O25" s="11" t="s">
        <v>60</v>
      </c>
    </row>
    <row r="26" spans="1:15" ht="36.75" customHeight="1">
      <c r="A26" s="8">
        <v>20</v>
      </c>
      <c r="B26" s="9" t="s">
        <v>18</v>
      </c>
      <c r="C26" s="2" t="s">
        <v>148</v>
      </c>
      <c r="D26" s="2" t="s">
        <v>79</v>
      </c>
      <c r="E26" s="4"/>
      <c r="F26" s="4">
        <v>22</v>
      </c>
      <c r="G26" s="4">
        <f t="shared" si="0"/>
        <v>22</v>
      </c>
      <c r="H26" s="4">
        <v>9.8000000000000007</v>
      </c>
      <c r="I26" s="4">
        <f t="shared" si="1"/>
        <v>215.60000000000002</v>
      </c>
      <c r="J26" s="4">
        <v>19</v>
      </c>
      <c r="K26" s="4">
        <f t="shared" si="2"/>
        <v>3</v>
      </c>
      <c r="L26" s="4">
        <f t="shared" si="3"/>
        <v>186.20000000000002</v>
      </c>
      <c r="M26" s="4">
        <f t="shared" si="4"/>
        <v>29.400000000000006</v>
      </c>
      <c r="N26" s="10" t="s">
        <v>61</v>
      </c>
      <c r="O26" s="11" t="s">
        <v>60</v>
      </c>
    </row>
    <row r="27" spans="1:15" ht="48" customHeight="1">
      <c r="A27" s="8">
        <v>21</v>
      </c>
      <c r="B27" s="9" t="s">
        <v>18</v>
      </c>
      <c r="C27" s="2" t="s">
        <v>149</v>
      </c>
      <c r="D27" s="2" t="s">
        <v>95</v>
      </c>
      <c r="E27" s="4"/>
      <c r="F27" s="4">
        <v>12</v>
      </c>
      <c r="G27" s="4">
        <f t="shared" si="0"/>
        <v>12</v>
      </c>
      <c r="H27" s="4">
        <v>8.1999999999999993</v>
      </c>
      <c r="I27" s="4">
        <f t="shared" si="1"/>
        <v>98.399999999999991</v>
      </c>
      <c r="J27" s="4">
        <v>12</v>
      </c>
      <c r="K27" s="4">
        <f t="shared" si="2"/>
        <v>0</v>
      </c>
      <c r="L27" s="4">
        <f t="shared" si="3"/>
        <v>98.399999999999991</v>
      </c>
      <c r="M27" s="4">
        <f t="shared" si="4"/>
        <v>0</v>
      </c>
      <c r="N27" s="10" t="s">
        <v>61</v>
      </c>
      <c r="O27" s="11"/>
    </row>
    <row r="28" spans="1:15" ht="28.5" customHeight="1">
      <c r="A28" s="8">
        <v>22</v>
      </c>
      <c r="B28" s="9" t="s">
        <v>18</v>
      </c>
      <c r="C28" s="2" t="s">
        <v>150</v>
      </c>
      <c r="D28" s="13" t="s">
        <v>80</v>
      </c>
      <c r="E28" s="4">
        <v>20</v>
      </c>
      <c r="F28" s="4">
        <v>20</v>
      </c>
      <c r="G28" s="4">
        <f t="shared" si="0"/>
        <v>40</v>
      </c>
      <c r="H28" s="4">
        <v>5.4</v>
      </c>
      <c r="I28" s="4">
        <f t="shared" si="1"/>
        <v>216</v>
      </c>
      <c r="J28" s="4">
        <v>0</v>
      </c>
      <c r="K28" s="4">
        <f t="shared" si="2"/>
        <v>40</v>
      </c>
      <c r="L28" s="4">
        <f t="shared" si="3"/>
        <v>0</v>
      </c>
      <c r="M28" s="4">
        <f t="shared" si="4"/>
        <v>216</v>
      </c>
      <c r="N28" s="10" t="s">
        <v>61</v>
      </c>
      <c r="O28" s="11" t="s">
        <v>60</v>
      </c>
    </row>
    <row r="29" spans="1:15" ht="33.75" customHeight="1">
      <c r="A29" s="8">
        <v>23</v>
      </c>
      <c r="B29" s="9" t="s">
        <v>18</v>
      </c>
      <c r="C29" s="2" t="s">
        <v>151</v>
      </c>
      <c r="D29" s="2" t="s">
        <v>81</v>
      </c>
      <c r="E29" s="4"/>
      <c r="F29" s="4">
        <v>4</v>
      </c>
      <c r="G29" s="4">
        <f t="shared" si="0"/>
        <v>4</v>
      </c>
      <c r="H29" s="4">
        <v>5.4</v>
      </c>
      <c r="I29" s="4">
        <f t="shared" si="1"/>
        <v>21.6</v>
      </c>
      <c r="J29" s="4">
        <v>4</v>
      </c>
      <c r="K29" s="4">
        <f t="shared" si="2"/>
        <v>0</v>
      </c>
      <c r="L29" s="4">
        <f t="shared" si="3"/>
        <v>21.6</v>
      </c>
      <c r="M29" s="4">
        <f t="shared" si="4"/>
        <v>0</v>
      </c>
      <c r="N29" s="10"/>
      <c r="O29" s="11"/>
    </row>
    <row r="30" spans="1:15" ht="33.75" customHeight="1">
      <c r="A30" s="8">
        <v>24</v>
      </c>
      <c r="B30" s="9" t="s">
        <v>18</v>
      </c>
      <c r="C30" s="2" t="s">
        <v>152</v>
      </c>
      <c r="D30" s="2" t="s">
        <v>96</v>
      </c>
      <c r="E30" s="4"/>
      <c r="F30" s="4">
        <v>20</v>
      </c>
      <c r="G30" s="4">
        <f t="shared" si="0"/>
        <v>20</v>
      </c>
      <c r="H30" s="4">
        <v>9.8000000000000007</v>
      </c>
      <c r="I30" s="4">
        <f t="shared" si="1"/>
        <v>196</v>
      </c>
      <c r="J30" s="4">
        <v>0</v>
      </c>
      <c r="K30" s="4">
        <f t="shared" si="2"/>
        <v>20</v>
      </c>
      <c r="L30" s="4">
        <f t="shared" si="3"/>
        <v>0</v>
      </c>
      <c r="M30" s="4">
        <f t="shared" si="4"/>
        <v>196</v>
      </c>
      <c r="N30" s="10" t="s">
        <v>61</v>
      </c>
      <c r="O30" s="11" t="s">
        <v>60</v>
      </c>
    </row>
    <row r="31" spans="1:15" ht="33" customHeight="1">
      <c r="A31" s="8">
        <v>25</v>
      </c>
      <c r="B31" s="9" t="s">
        <v>18</v>
      </c>
      <c r="C31" s="2" t="s">
        <v>153</v>
      </c>
      <c r="D31" s="2" t="s">
        <v>82</v>
      </c>
      <c r="E31" s="4">
        <v>20</v>
      </c>
      <c r="F31" s="4">
        <v>20</v>
      </c>
      <c r="G31" s="4">
        <f t="shared" si="0"/>
        <v>40</v>
      </c>
      <c r="H31" s="4">
        <v>5.4</v>
      </c>
      <c r="I31" s="4">
        <f t="shared" si="1"/>
        <v>216</v>
      </c>
      <c r="J31" s="4">
        <v>20</v>
      </c>
      <c r="K31" s="4">
        <f t="shared" si="2"/>
        <v>20</v>
      </c>
      <c r="L31" s="4">
        <f t="shared" si="3"/>
        <v>108</v>
      </c>
      <c r="M31" s="4">
        <f t="shared" si="4"/>
        <v>108</v>
      </c>
      <c r="N31" s="10" t="s">
        <v>61</v>
      </c>
      <c r="O31" s="11" t="s">
        <v>60</v>
      </c>
    </row>
    <row r="32" spans="1:15" ht="33" customHeight="1">
      <c r="A32" s="8">
        <v>26</v>
      </c>
      <c r="B32" s="9" t="s">
        <v>18</v>
      </c>
      <c r="C32" s="2" t="s">
        <v>154</v>
      </c>
      <c r="D32" s="2" t="s">
        <v>97</v>
      </c>
      <c r="E32" s="4"/>
      <c r="F32" s="4">
        <v>9</v>
      </c>
      <c r="G32" s="4">
        <f t="shared" si="0"/>
        <v>9</v>
      </c>
      <c r="H32" s="4">
        <v>5.4</v>
      </c>
      <c r="I32" s="4">
        <f t="shared" si="1"/>
        <v>48.6</v>
      </c>
      <c r="J32" s="4">
        <v>9</v>
      </c>
      <c r="K32" s="4">
        <f t="shared" si="2"/>
        <v>0</v>
      </c>
      <c r="L32" s="4">
        <f t="shared" si="3"/>
        <v>48.6</v>
      </c>
      <c r="M32" s="4">
        <f t="shared" si="4"/>
        <v>0</v>
      </c>
      <c r="N32" s="10"/>
      <c r="O32" s="11"/>
    </row>
    <row r="33" spans="1:15" ht="33" customHeight="1">
      <c r="A33" s="8">
        <v>27</v>
      </c>
      <c r="B33" s="9" t="s">
        <v>18</v>
      </c>
      <c r="C33" s="2" t="s">
        <v>155</v>
      </c>
      <c r="D33" s="2" t="s">
        <v>83</v>
      </c>
      <c r="E33" s="4"/>
      <c r="F33" s="4">
        <v>24</v>
      </c>
      <c r="G33" s="4">
        <f t="shared" si="0"/>
        <v>24</v>
      </c>
      <c r="H33" s="4">
        <v>17</v>
      </c>
      <c r="I33" s="4">
        <f t="shared" si="1"/>
        <v>408</v>
      </c>
      <c r="J33" s="4">
        <v>0</v>
      </c>
      <c r="K33" s="4">
        <f t="shared" si="2"/>
        <v>24</v>
      </c>
      <c r="L33" s="4">
        <f t="shared" si="3"/>
        <v>0</v>
      </c>
      <c r="M33" s="4">
        <f t="shared" si="4"/>
        <v>408</v>
      </c>
      <c r="N33" s="10" t="s">
        <v>61</v>
      </c>
      <c r="O33" s="11" t="s">
        <v>60</v>
      </c>
    </row>
    <row r="34" spans="1:15" ht="32.25" customHeight="1">
      <c r="A34" s="8">
        <v>28</v>
      </c>
      <c r="B34" s="9" t="s">
        <v>18</v>
      </c>
      <c r="C34" s="2" t="s">
        <v>156</v>
      </c>
      <c r="D34" s="2" t="s">
        <v>84</v>
      </c>
      <c r="E34" s="4"/>
      <c r="F34" s="4">
        <v>4</v>
      </c>
      <c r="G34" s="4">
        <f t="shared" si="0"/>
        <v>4</v>
      </c>
      <c r="H34" s="4">
        <v>17</v>
      </c>
      <c r="I34" s="4">
        <f t="shared" si="1"/>
        <v>68</v>
      </c>
      <c r="J34" s="4">
        <v>0</v>
      </c>
      <c r="K34" s="4">
        <f t="shared" si="2"/>
        <v>4</v>
      </c>
      <c r="L34" s="4">
        <f t="shared" si="3"/>
        <v>0</v>
      </c>
      <c r="M34" s="4">
        <f t="shared" si="4"/>
        <v>68</v>
      </c>
      <c r="N34" s="10" t="s">
        <v>61</v>
      </c>
      <c r="O34" s="11"/>
    </row>
    <row r="35" spans="1:15" ht="27.75" customHeight="1">
      <c r="A35" s="8">
        <v>29</v>
      </c>
      <c r="B35" s="9" t="s">
        <v>18</v>
      </c>
      <c r="C35" s="1" t="s">
        <v>157</v>
      </c>
      <c r="D35" s="13" t="s">
        <v>85</v>
      </c>
      <c r="E35" s="4"/>
      <c r="F35" s="4">
        <v>12</v>
      </c>
      <c r="G35" s="4">
        <f t="shared" si="0"/>
        <v>12</v>
      </c>
      <c r="H35" s="4">
        <v>5.4</v>
      </c>
      <c r="I35" s="4">
        <f t="shared" si="1"/>
        <v>64.800000000000011</v>
      </c>
      <c r="J35" s="4">
        <v>0</v>
      </c>
      <c r="K35" s="4">
        <f t="shared" si="2"/>
        <v>12</v>
      </c>
      <c r="L35" s="4">
        <f t="shared" si="3"/>
        <v>0</v>
      </c>
      <c r="M35" s="4">
        <f t="shared" si="4"/>
        <v>64.800000000000011</v>
      </c>
      <c r="N35" s="10" t="s">
        <v>61</v>
      </c>
      <c r="O35" s="11" t="s">
        <v>60</v>
      </c>
    </row>
    <row r="36" spans="1:15" ht="35.25" customHeight="1">
      <c r="A36" s="8">
        <v>30</v>
      </c>
      <c r="B36" s="9" t="s">
        <v>18</v>
      </c>
      <c r="C36" s="2" t="s">
        <v>158</v>
      </c>
      <c r="D36" s="2" t="s">
        <v>86</v>
      </c>
      <c r="E36" s="4"/>
      <c r="F36" s="4">
        <v>24</v>
      </c>
      <c r="G36" s="4">
        <f t="shared" si="0"/>
        <v>24</v>
      </c>
      <c r="H36" s="4">
        <v>16.5</v>
      </c>
      <c r="I36" s="4">
        <f t="shared" si="1"/>
        <v>396</v>
      </c>
      <c r="J36" s="4">
        <v>0</v>
      </c>
      <c r="K36" s="4">
        <f t="shared" si="2"/>
        <v>24</v>
      </c>
      <c r="L36" s="4">
        <f t="shared" si="3"/>
        <v>0</v>
      </c>
      <c r="M36" s="4">
        <f t="shared" si="4"/>
        <v>396</v>
      </c>
      <c r="N36" s="10" t="s">
        <v>61</v>
      </c>
      <c r="O36" s="11" t="s">
        <v>60</v>
      </c>
    </row>
    <row r="37" spans="1:15" ht="34.5" customHeight="1">
      <c r="A37" s="8">
        <v>31</v>
      </c>
      <c r="B37" s="9" t="s">
        <v>18</v>
      </c>
      <c r="C37" s="2" t="s">
        <v>159</v>
      </c>
      <c r="D37" s="2" t="s">
        <v>87</v>
      </c>
      <c r="E37" s="4"/>
      <c r="F37" s="4">
        <v>24</v>
      </c>
      <c r="G37" s="4">
        <f t="shared" si="0"/>
        <v>24</v>
      </c>
      <c r="H37" s="4">
        <v>8.1999999999999993</v>
      </c>
      <c r="I37" s="4">
        <f t="shared" si="1"/>
        <v>196.79999999999998</v>
      </c>
      <c r="J37" s="3">
        <v>24</v>
      </c>
      <c r="K37" s="4">
        <f t="shared" si="2"/>
        <v>0</v>
      </c>
      <c r="L37" s="4">
        <f t="shared" si="3"/>
        <v>196.79999999999998</v>
      </c>
      <c r="M37" s="4">
        <f t="shared" si="4"/>
        <v>0</v>
      </c>
      <c r="N37" s="10" t="s">
        <v>61</v>
      </c>
      <c r="O37" s="11" t="s">
        <v>60</v>
      </c>
    </row>
    <row r="38" spans="1:15" ht="29.25" customHeight="1">
      <c r="A38" s="8">
        <v>32</v>
      </c>
      <c r="B38" s="9" t="s">
        <v>18</v>
      </c>
      <c r="C38" s="2" t="s">
        <v>160</v>
      </c>
      <c r="D38" s="2" t="s">
        <v>98</v>
      </c>
      <c r="E38" s="4"/>
      <c r="F38" s="4">
        <v>9</v>
      </c>
      <c r="G38" s="4">
        <f t="shared" si="0"/>
        <v>9</v>
      </c>
      <c r="H38" s="4">
        <v>16.5</v>
      </c>
      <c r="I38" s="4">
        <f t="shared" si="1"/>
        <v>148.5</v>
      </c>
      <c r="J38" s="4">
        <v>9</v>
      </c>
      <c r="K38" s="4">
        <f t="shared" si="2"/>
        <v>0</v>
      </c>
      <c r="L38" s="4">
        <f t="shared" si="3"/>
        <v>148.5</v>
      </c>
      <c r="M38" s="4">
        <f t="shared" si="4"/>
        <v>0</v>
      </c>
      <c r="N38" s="10" t="s">
        <v>61</v>
      </c>
      <c r="O38" s="11"/>
    </row>
    <row r="39" spans="1:15" ht="36.75" customHeight="1">
      <c r="A39" s="8">
        <v>33</v>
      </c>
      <c r="B39" s="9" t="s">
        <v>18</v>
      </c>
      <c r="C39" s="2" t="s">
        <v>161</v>
      </c>
      <c r="D39" s="2" t="s">
        <v>182</v>
      </c>
      <c r="E39" s="4"/>
      <c r="F39" s="4">
        <v>20</v>
      </c>
      <c r="G39" s="4">
        <f t="shared" si="0"/>
        <v>20</v>
      </c>
      <c r="H39" s="4">
        <v>5.4</v>
      </c>
      <c r="I39" s="4">
        <f t="shared" si="1"/>
        <v>108</v>
      </c>
      <c r="J39" s="4">
        <v>20</v>
      </c>
      <c r="K39" s="4">
        <f t="shared" si="2"/>
        <v>0</v>
      </c>
      <c r="L39" s="4">
        <f t="shared" si="3"/>
        <v>108</v>
      </c>
      <c r="M39" s="4">
        <f t="shared" si="4"/>
        <v>0</v>
      </c>
      <c r="N39" s="10" t="s">
        <v>61</v>
      </c>
      <c r="O39" s="11"/>
    </row>
    <row r="40" spans="1:15" ht="67.5" customHeight="1">
      <c r="A40" s="8">
        <v>34</v>
      </c>
      <c r="B40" s="9" t="s">
        <v>18</v>
      </c>
      <c r="C40" s="2" t="s">
        <v>162</v>
      </c>
      <c r="D40" s="2" t="s">
        <v>88</v>
      </c>
      <c r="E40" s="4"/>
      <c r="F40" s="4">
        <v>11</v>
      </c>
      <c r="G40" s="4">
        <f t="shared" si="0"/>
        <v>11</v>
      </c>
      <c r="H40" s="4">
        <v>9.8000000000000007</v>
      </c>
      <c r="I40" s="4">
        <f t="shared" si="1"/>
        <v>107.80000000000001</v>
      </c>
      <c r="J40" s="3">
        <v>7</v>
      </c>
      <c r="K40" s="4">
        <f t="shared" si="2"/>
        <v>4</v>
      </c>
      <c r="L40" s="4">
        <f t="shared" si="3"/>
        <v>68.600000000000009</v>
      </c>
      <c r="M40" s="4">
        <f t="shared" si="4"/>
        <v>39.200000000000003</v>
      </c>
      <c r="N40" s="10" t="s">
        <v>61</v>
      </c>
      <c r="O40" s="11" t="s">
        <v>60</v>
      </c>
    </row>
    <row r="41" spans="1:15" ht="61.5" customHeight="1">
      <c r="A41" s="8">
        <v>35</v>
      </c>
      <c r="B41" s="9" t="s">
        <v>18</v>
      </c>
      <c r="C41" s="2" t="s">
        <v>163</v>
      </c>
      <c r="D41" s="2" t="s">
        <v>88</v>
      </c>
      <c r="E41" s="4"/>
      <c r="F41" s="4">
        <v>14</v>
      </c>
      <c r="G41" s="4">
        <f t="shared" si="0"/>
        <v>14</v>
      </c>
      <c r="H41" s="4">
        <v>9.8000000000000007</v>
      </c>
      <c r="I41" s="4">
        <f t="shared" si="1"/>
        <v>137.20000000000002</v>
      </c>
      <c r="J41" s="4">
        <v>14</v>
      </c>
      <c r="K41" s="4">
        <f t="shared" si="2"/>
        <v>0</v>
      </c>
      <c r="L41" s="4">
        <f t="shared" si="3"/>
        <v>137.20000000000002</v>
      </c>
      <c r="M41" s="4">
        <f t="shared" si="4"/>
        <v>0</v>
      </c>
      <c r="N41" s="10" t="s">
        <v>61</v>
      </c>
      <c r="O41" s="11"/>
    </row>
    <row r="42" spans="1:15" ht="87" customHeight="1">
      <c r="A42" s="8">
        <v>36</v>
      </c>
      <c r="B42" s="9" t="s">
        <v>18</v>
      </c>
      <c r="C42" s="2" t="s">
        <v>164</v>
      </c>
      <c r="D42" s="2" t="s">
        <v>89</v>
      </c>
      <c r="E42" s="4"/>
      <c r="F42" s="4">
        <v>24</v>
      </c>
      <c r="G42" s="4">
        <f t="shared" si="0"/>
        <v>24</v>
      </c>
      <c r="H42" s="4">
        <v>9.8000000000000007</v>
      </c>
      <c r="I42" s="4">
        <f t="shared" si="1"/>
        <v>235.20000000000002</v>
      </c>
      <c r="J42" s="4">
        <v>12</v>
      </c>
      <c r="K42" s="4">
        <f t="shared" si="2"/>
        <v>12</v>
      </c>
      <c r="L42" s="4">
        <f t="shared" si="3"/>
        <v>117.60000000000001</v>
      </c>
      <c r="M42" s="4">
        <f t="shared" si="4"/>
        <v>117.60000000000001</v>
      </c>
      <c r="N42" s="10" t="s">
        <v>61</v>
      </c>
      <c r="O42" s="11" t="s">
        <v>60</v>
      </c>
    </row>
    <row r="43" spans="1:15" ht="90.75" customHeight="1">
      <c r="A43" s="8">
        <v>37</v>
      </c>
      <c r="B43" s="9" t="s">
        <v>18</v>
      </c>
      <c r="C43" s="2" t="s">
        <v>165</v>
      </c>
      <c r="D43" s="2" t="s">
        <v>90</v>
      </c>
      <c r="E43" s="4"/>
      <c r="F43" s="4">
        <v>10</v>
      </c>
      <c r="G43" s="4">
        <f t="shared" si="0"/>
        <v>10</v>
      </c>
      <c r="H43" s="4">
        <v>18</v>
      </c>
      <c r="I43" s="4">
        <f t="shared" si="1"/>
        <v>180</v>
      </c>
      <c r="J43" s="4">
        <v>0</v>
      </c>
      <c r="K43" s="4">
        <f t="shared" si="2"/>
        <v>10</v>
      </c>
      <c r="L43" s="4">
        <f t="shared" si="3"/>
        <v>0</v>
      </c>
      <c r="M43" s="4">
        <f t="shared" si="4"/>
        <v>180</v>
      </c>
      <c r="N43" s="10" t="s">
        <v>61</v>
      </c>
      <c r="O43" s="11" t="s">
        <v>60</v>
      </c>
    </row>
    <row r="44" spans="1:15" ht="90.75" customHeight="1">
      <c r="A44" s="8">
        <v>38</v>
      </c>
      <c r="B44" s="9" t="s">
        <v>18</v>
      </c>
      <c r="C44" s="2" t="s">
        <v>166</v>
      </c>
      <c r="D44" s="2" t="s">
        <v>99</v>
      </c>
      <c r="E44" s="4"/>
      <c r="F44" s="4">
        <v>24</v>
      </c>
      <c r="G44" s="4">
        <f t="shared" si="0"/>
        <v>24</v>
      </c>
      <c r="H44" s="4">
        <v>8.1999999999999993</v>
      </c>
      <c r="I44" s="4">
        <f t="shared" si="1"/>
        <v>196.79999999999998</v>
      </c>
      <c r="J44" s="4">
        <v>24</v>
      </c>
      <c r="K44" s="4">
        <f t="shared" si="2"/>
        <v>0</v>
      </c>
      <c r="L44" s="4">
        <f t="shared" si="3"/>
        <v>196.79999999999998</v>
      </c>
      <c r="M44" s="4">
        <f t="shared" si="4"/>
        <v>0</v>
      </c>
      <c r="N44" s="10"/>
      <c r="O44" s="11"/>
    </row>
    <row r="45" spans="1:15" ht="76.5" customHeight="1">
      <c r="A45" s="8">
        <v>39</v>
      </c>
      <c r="B45" s="9" t="s">
        <v>18</v>
      </c>
      <c r="C45" s="2" t="s">
        <v>167</v>
      </c>
      <c r="D45" s="2" t="s">
        <v>100</v>
      </c>
      <c r="E45" s="4"/>
      <c r="F45" s="4">
        <v>4</v>
      </c>
      <c r="G45" s="4">
        <f t="shared" si="0"/>
        <v>4</v>
      </c>
      <c r="H45" s="4">
        <v>12.3</v>
      </c>
      <c r="I45" s="4">
        <f t="shared" si="1"/>
        <v>49.2</v>
      </c>
      <c r="J45" s="4">
        <v>4</v>
      </c>
      <c r="K45" s="4">
        <f t="shared" si="2"/>
        <v>0</v>
      </c>
      <c r="L45" s="4">
        <f t="shared" si="3"/>
        <v>49.2</v>
      </c>
      <c r="M45" s="4">
        <f t="shared" si="4"/>
        <v>0</v>
      </c>
      <c r="N45" s="10"/>
      <c r="O45" s="11"/>
    </row>
    <row r="46" spans="1:15" ht="90.75" customHeight="1">
      <c r="A46" s="8">
        <v>40</v>
      </c>
      <c r="B46" s="9" t="s">
        <v>18</v>
      </c>
      <c r="C46" s="2" t="s">
        <v>168</v>
      </c>
      <c r="D46" s="2" t="s">
        <v>100</v>
      </c>
      <c r="E46" s="4"/>
      <c r="F46" s="4">
        <v>9</v>
      </c>
      <c r="G46" s="4">
        <f t="shared" si="0"/>
        <v>9</v>
      </c>
      <c r="H46" s="4">
        <v>12.3</v>
      </c>
      <c r="I46" s="4">
        <f t="shared" si="1"/>
        <v>110.7</v>
      </c>
      <c r="J46" s="3">
        <v>9</v>
      </c>
      <c r="K46" s="4">
        <f t="shared" si="2"/>
        <v>0</v>
      </c>
      <c r="L46" s="4">
        <f t="shared" si="3"/>
        <v>110.7</v>
      </c>
      <c r="M46" s="4">
        <f t="shared" si="4"/>
        <v>0</v>
      </c>
      <c r="N46" s="10" t="s">
        <v>61</v>
      </c>
      <c r="O46" s="11" t="s">
        <v>60</v>
      </c>
    </row>
    <row r="47" spans="1:15" ht="90.75" customHeight="1">
      <c r="A47" s="8">
        <v>41</v>
      </c>
      <c r="B47" s="9" t="s">
        <v>18</v>
      </c>
      <c r="C47" s="2" t="s">
        <v>169</v>
      </c>
      <c r="D47" s="2" t="s">
        <v>101</v>
      </c>
      <c r="E47" s="4"/>
      <c r="F47" s="4">
        <v>24</v>
      </c>
      <c r="G47" s="4">
        <f t="shared" si="0"/>
        <v>24</v>
      </c>
      <c r="H47" s="4">
        <v>8.1999999999999993</v>
      </c>
      <c r="I47" s="4">
        <f t="shared" si="1"/>
        <v>196.79999999999998</v>
      </c>
      <c r="J47" s="4">
        <v>6</v>
      </c>
      <c r="K47" s="4">
        <f t="shared" si="2"/>
        <v>18</v>
      </c>
      <c r="L47" s="4">
        <f t="shared" si="3"/>
        <v>49.199999999999996</v>
      </c>
      <c r="M47" s="4">
        <f t="shared" si="4"/>
        <v>147.6</v>
      </c>
      <c r="N47" s="10" t="s">
        <v>61</v>
      </c>
      <c r="O47" s="11" t="s">
        <v>60</v>
      </c>
    </row>
    <row r="48" spans="1:15" ht="90.75" customHeight="1">
      <c r="A48" s="8">
        <v>42</v>
      </c>
      <c r="B48" s="9" t="s">
        <v>18</v>
      </c>
      <c r="C48" s="2" t="s">
        <v>170</v>
      </c>
      <c r="D48" s="2" t="s">
        <v>102</v>
      </c>
      <c r="E48" s="4"/>
      <c r="F48" s="4">
        <v>24</v>
      </c>
      <c r="G48" s="4">
        <f t="shared" si="0"/>
        <v>24</v>
      </c>
      <c r="H48" s="4">
        <v>9.8000000000000007</v>
      </c>
      <c r="I48" s="4">
        <f t="shared" si="1"/>
        <v>235.20000000000002</v>
      </c>
      <c r="J48" s="40">
        <v>24</v>
      </c>
      <c r="K48" s="4">
        <f t="shared" si="2"/>
        <v>0</v>
      </c>
      <c r="L48" s="4">
        <f t="shared" si="3"/>
        <v>235.20000000000002</v>
      </c>
      <c r="M48" s="4">
        <f t="shared" si="4"/>
        <v>0</v>
      </c>
      <c r="N48" s="10" t="s">
        <v>61</v>
      </c>
      <c r="O48" s="11"/>
    </row>
    <row r="49" spans="1:15" ht="90.75" customHeight="1">
      <c r="A49" s="8">
        <v>43</v>
      </c>
      <c r="B49" s="9" t="s">
        <v>18</v>
      </c>
      <c r="C49" s="2" t="s">
        <v>171</v>
      </c>
      <c r="D49" s="2" t="s">
        <v>103</v>
      </c>
      <c r="E49" s="4"/>
      <c r="F49" s="4">
        <v>5</v>
      </c>
      <c r="G49" s="4">
        <f t="shared" si="0"/>
        <v>5</v>
      </c>
      <c r="H49" s="4">
        <v>12.3</v>
      </c>
      <c r="I49" s="4">
        <f t="shared" si="1"/>
        <v>61.5</v>
      </c>
      <c r="J49" s="4">
        <v>0</v>
      </c>
      <c r="K49" s="4">
        <f t="shared" si="2"/>
        <v>5</v>
      </c>
      <c r="L49" s="4">
        <f t="shared" si="3"/>
        <v>0</v>
      </c>
      <c r="M49" s="4">
        <f t="shared" si="4"/>
        <v>61.5</v>
      </c>
      <c r="N49" s="10" t="s">
        <v>61</v>
      </c>
      <c r="O49" s="11" t="s">
        <v>60</v>
      </c>
    </row>
    <row r="50" spans="1:15" ht="90.75" customHeight="1">
      <c r="A50" s="8">
        <v>44</v>
      </c>
      <c r="B50" s="9" t="s">
        <v>18</v>
      </c>
      <c r="C50" s="2" t="s">
        <v>172</v>
      </c>
      <c r="D50" s="2" t="s">
        <v>104</v>
      </c>
      <c r="E50" s="4"/>
      <c r="F50" s="4">
        <v>18</v>
      </c>
      <c r="G50" s="4">
        <f t="shared" si="0"/>
        <v>18</v>
      </c>
      <c r="H50" s="4">
        <v>9.8000000000000007</v>
      </c>
      <c r="I50" s="4">
        <f t="shared" si="1"/>
        <v>176.4</v>
      </c>
      <c r="J50" s="4">
        <v>18</v>
      </c>
      <c r="K50" s="4">
        <f t="shared" si="2"/>
        <v>0</v>
      </c>
      <c r="L50" s="4">
        <f t="shared" si="3"/>
        <v>176.4</v>
      </c>
      <c r="M50" s="4">
        <f t="shared" si="4"/>
        <v>0</v>
      </c>
      <c r="N50" s="10" t="s">
        <v>61</v>
      </c>
      <c r="O50" s="11" t="s">
        <v>189</v>
      </c>
    </row>
    <row r="51" spans="1:15" ht="90.75" customHeight="1">
      <c r="A51" s="8">
        <v>45</v>
      </c>
      <c r="B51" s="9" t="s">
        <v>18</v>
      </c>
      <c r="C51" s="2" t="s">
        <v>173</v>
      </c>
      <c r="D51" s="2" t="s">
        <v>105</v>
      </c>
      <c r="E51" s="4"/>
      <c r="F51" s="4">
        <v>14</v>
      </c>
      <c r="G51" s="4">
        <f t="shared" si="0"/>
        <v>14</v>
      </c>
      <c r="H51" s="4">
        <v>12.3</v>
      </c>
      <c r="I51" s="4">
        <f t="shared" si="1"/>
        <v>172.20000000000002</v>
      </c>
      <c r="J51" s="4">
        <v>5</v>
      </c>
      <c r="K51" s="4">
        <f t="shared" si="2"/>
        <v>9</v>
      </c>
      <c r="L51" s="4">
        <f t="shared" si="3"/>
        <v>61.5</v>
      </c>
      <c r="M51" s="4">
        <f t="shared" si="4"/>
        <v>110.70000000000002</v>
      </c>
      <c r="N51" s="10" t="s">
        <v>61</v>
      </c>
      <c r="O51" s="11" t="s">
        <v>60</v>
      </c>
    </row>
    <row r="52" spans="1:15" ht="30.75" customHeight="1">
      <c r="A52" s="8">
        <v>46</v>
      </c>
      <c r="B52" s="9" t="s">
        <v>18</v>
      </c>
      <c r="C52" s="1" t="s">
        <v>174</v>
      </c>
      <c r="D52" s="2" t="s">
        <v>63</v>
      </c>
      <c r="E52" s="15"/>
      <c r="F52" s="4">
        <v>20</v>
      </c>
      <c r="G52" s="4">
        <f t="shared" si="0"/>
        <v>20</v>
      </c>
      <c r="H52" s="4">
        <v>5.4</v>
      </c>
      <c r="I52" s="4">
        <f t="shared" si="1"/>
        <v>108</v>
      </c>
      <c r="J52" s="4">
        <v>0</v>
      </c>
      <c r="K52" s="4">
        <f t="shared" si="2"/>
        <v>20</v>
      </c>
      <c r="L52" s="4">
        <f t="shared" si="3"/>
        <v>0</v>
      </c>
      <c r="M52" s="4">
        <f t="shared" si="4"/>
        <v>108</v>
      </c>
      <c r="N52" s="10" t="s">
        <v>61</v>
      </c>
      <c r="O52" s="11" t="s">
        <v>60</v>
      </c>
    </row>
    <row r="53" spans="1:15" ht="30.75" customHeight="1">
      <c r="A53" s="8">
        <v>47</v>
      </c>
      <c r="B53" s="9" t="s">
        <v>18</v>
      </c>
      <c r="C53" s="1" t="s">
        <v>175</v>
      </c>
      <c r="D53" s="2" t="s">
        <v>106</v>
      </c>
      <c r="E53" s="15"/>
      <c r="F53" s="4">
        <v>11</v>
      </c>
      <c r="G53" s="4">
        <f t="shared" si="0"/>
        <v>11</v>
      </c>
      <c r="H53" s="4">
        <v>8.6999999999999993</v>
      </c>
      <c r="I53" s="4">
        <f t="shared" si="1"/>
        <v>95.699999999999989</v>
      </c>
      <c r="J53" s="4">
        <v>0</v>
      </c>
      <c r="K53" s="4">
        <f t="shared" si="2"/>
        <v>11</v>
      </c>
      <c r="L53" s="4">
        <f t="shared" si="3"/>
        <v>0</v>
      </c>
      <c r="M53" s="4">
        <f t="shared" si="4"/>
        <v>95.699999999999989</v>
      </c>
      <c r="N53" s="10" t="s">
        <v>61</v>
      </c>
      <c r="O53" s="11" t="s">
        <v>60</v>
      </c>
    </row>
    <row r="54" spans="1:15" ht="36.75" customHeight="1">
      <c r="A54" s="8">
        <v>48</v>
      </c>
      <c r="B54" s="9" t="s">
        <v>18</v>
      </c>
      <c r="C54" s="1" t="s">
        <v>176</v>
      </c>
      <c r="D54" s="2" t="s">
        <v>16</v>
      </c>
      <c r="E54" s="15"/>
      <c r="F54" s="4">
        <v>3</v>
      </c>
      <c r="G54" s="4">
        <f t="shared" si="0"/>
        <v>3</v>
      </c>
      <c r="H54" s="4">
        <v>9.5</v>
      </c>
      <c r="I54" s="4">
        <f t="shared" si="1"/>
        <v>28.5</v>
      </c>
      <c r="J54" s="4">
        <v>0</v>
      </c>
      <c r="K54" s="4">
        <f t="shared" si="2"/>
        <v>3</v>
      </c>
      <c r="L54" s="4">
        <f t="shared" si="3"/>
        <v>0</v>
      </c>
      <c r="M54" s="4">
        <f t="shared" si="4"/>
        <v>28.5</v>
      </c>
      <c r="N54" s="10" t="s">
        <v>61</v>
      </c>
      <c r="O54" s="11" t="s">
        <v>60</v>
      </c>
    </row>
    <row r="55" spans="1:15" ht="21" customHeight="1">
      <c r="A55" s="8">
        <v>49</v>
      </c>
      <c r="B55" s="9" t="s">
        <v>18</v>
      </c>
      <c r="C55" s="1" t="s">
        <v>177</v>
      </c>
      <c r="D55" s="2" t="s">
        <v>17</v>
      </c>
      <c r="E55" s="4">
        <v>20</v>
      </c>
      <c r="F55" s="4">
        <v>20</v>
      </c>
      <c r="G55" s="4">
        <f t="shared" si="0"/>
        <v>40</v>
      </c>
      <c r="H55" s="4">
        <v>9.5</v>
      </c>
      <c r="I55" s="4">
        <f t="shared" si="1"/>
        <v>380</v>
      </c>
      <c r="J55" s="4">
        <v>0</v>
      </c>
      <c r="K55" s="4">
        <f t="shared" si="2"/>
        <v>40</v>
      </c>
      <c r="L55" s="4">
        <f t="shared" si="3"/>
        <v>0</v>
      </c>
      <c r="M55" s="4">
        <f t="shared" si="4"/>
        <v>380</v>
      </c>
      <c r="N55" s="10" t="s">
        <v>61</v>
      </c>
      <c r="O55" s="11" t="s">
        <v>60</v>
      </c>
    </row>
    <row r="56" spans="1:15" ht="21" customHeight="1">
      <c r="A56" s="8">
        <v>50</v>
      </c>
      <c r="B56" s="9" t="s">
        <v>18</v>
      </c>
      <c r="C56" s="1" t="s">
        <v>178</v>
      </c>
      <c r="D56" s="2" t="s">
        <v>17</v>
      </c>
      <c r="E56" s="4">
        <v>20</v>
      </c>
      <c r="F56" s="4">
        <v>20</v>
      </c>
      <c r="G56" s="4">
        <f t="shared" si="0"/>
        <v>40</v>
      </c>
      <c r="H56" s="4">
        <v>9.5</v>
      </c>
      <c r="I56" s="4">
        <f t="shared" si="1"/>
        <v>380</v>
      </c>
      <c r="J56" s="4">
        <v>0</v>
      </c>
      <c r="K56" s="4">
        <f t="shared" si="2"/>
        <v>40</v>
      </c>
      <c r="L56" s="4">
        <f t="shared" si="3"/>
        <v>0</v>
      </c>
      <c r="M56" s="4">
        <f t="shared" si="4"/>
        <v>380</v>
      </c>
      <c r="N56" s="10" t="s">
        <v>61</v>
      </c>
      <c r="O56" s="11" t="s">
        <v>60</v>
      </c>
    </row>
    <row r="57" spans="1:15" ht="21" customHeight="1">
      <c r="A57" s="8">
        <v>51</v>
      </c>
      <c r="B57" s="9" t="s">
        <v>18</v>
      </c>
      <c r="C57" s="1" t="s">
        <v>179</v>
      </c>
      <c r="D57" s="2" t="s">
        <v>17</v>
      </c>
      <c r="E57" s="4">
        <v>20</v>
      </c>
      <c r="F57" s="4">
        <v>20</v>
      </c>
      <c r="G57" s="4">
        <f t="shared" si="0"/>
        <v>40</v>
      </c>
      <c r="H57" s="4">
        <v>9.5</v>
      </c>
      <c r="I57" s="4">
        <f t="shared" si="1"/>
        <v>380</v>
      </c>
      <c r="J57" s="4">
        <v>0</v>
      </c>
      <c r="K57" s="4">
        <f t="shared" si="2"/>
        <v>40</v>
      </c>
      <c r="L57" s="4">
        <f t="shared" si="3"/>
        <v>0</v>
      </c>
      <c r="M57" s="4">
        <f t="shared" si="4"/>
        <v>380</v>
      </c>
      <c r="N57" s="10" t="s">
        <v>61</v>
      </c>
      <c r="O57" s="11" t="s">
        <v>60</v>
      </c>
    </row>
    <row r="58" spans="1:15" ht="27.75" customHeight="1">
      <c r="A58" s="8">
        <v>52</v>
      </c>
      <c r="B58" s="9" t="s">
        <v>18</v>
      </c>
      <c r="C58" s="1" t="s">
        <v>181</v>
      </c>
      <c r="D58" s="2" t="s">
        <v>17</v>
      </c>
      <c r="E58" s="4">
        <v>20</v>
      </c>
      <c r="F58" s="4">
        <v>20</v>
      </c>
      <c r="G58" s="4">
        <f t="shared" si="0"/>
        <v>40</v>
      </c>
      <c r="H58" s="4">
        <v>9.5</v>
      </c>
      <c r="I58" s="4">
        <f t="shared" si="1"/>
        <v>380</v>
      </c>
      <c r="J58" s="4">
        <v>0</v>
      </c>
      <c r="K58" s="4">
        <f t="shared" si="2"/>
        <v>40</v>
      </c>
      <c r="L58" s="4">
        <f t="shared" si="3"/>
        <v>0</v>
      </c>
      <c r="M58" s="4">
        <f t="shared" si="4"/>
        <v>380</v>
      </c>
      <c r="N58" s="10" t="s">
        <v>61</v>
      </c>
      <c r="O58" s="11" t="s">
        <v>60</v>
      </c>
    </row>
    <row r="59" spans="1:15" ht="61.5" customHeight="1">
      <c r="A59" s="8">
        <v>53</v>
      </c>
      <c r="B59" s="16" t="s">
        <v>59</v>
      </c>
      <c r="C59" s="17" t="s">
        <v>19</v>
      </c>
      <c r="D59" s="18" t="s">
        <v>20</v>
      </c>
      <c r="E59" s="4"/>
      <c r="F59" s="4">
        <v>18</v>
      </c>
      <c r="G59" s="4">
        <f t="shared" si="0"/>
        <v>18</v>
      </c>
      <c r="H59" s="4">
        <v>37.9</v>
      </c>
      <c r="I59" s="4">
        <f t="shared" si="1"/>
        <v>682.19999999999993</v>
      </c>
      <c r="J59" s="4">
        <v>7</v>
      </c>
      <c r="K59" s="4">
        <f t="shared" si="2"/>
        <v>11</v>
      </c>
      <c r="L59" s="4">
        <f t="shared" si="3"/>
        <v>265.3</v>
      </c>
      <c r="M59" s="4">
        <f t="shared" si="4"/>
        <v>416.89999999999992</v>
      </c>
      <c r="N59" s="10" t="s">
        <v>61</v>
      </c>
      <c r="O59" s="11" t="s">
        <v>60</v>
      </c>
    </row>
    <row r="60" spans="1:15" ht="27.75" customHeight="1">
      <c r="A60" s="8">
        <v>54</v>
      </c>
      <c r="B60" s="16" t="s">
        <v>59</v>
      </c>
      <c r="C60" s="19" t="s">
        <v>21</v>
      </c>
      <c r="D60" s="20" t="s">
        <v>22</v>
      </c>
      <c r="E60" s="4">
        <v>18</v>
      </c>
      <c r="F60" s="4">
        <v>24</v>
      </c>
      <c r="G60" s="4">
        <f t="shared" si="0"/>
        <v>42</v>
      </c>
      <c r="H60" s="4">
        <v>14.8</v>
      </c>
      <c r="I60" s="4">
        <f t="shared" si="1"/>
        <v>621.6</v>
      </c>
      <c r="J60" s="4">
        <v>20</v>
      </c>
      <c r="K60" s="4">
        <f t="shared" si="2"/>
        <v>22</v>
      </c>
      <c r="L60" s="4">
        <f t="shared" si="3"/>
        <v>296</v>
      </c>
      <c r="M60" s="4">
        <f t="shared" si="4"/>
        <v>325.60000000000002</v>
      </c>
      <c r="N60" s="10" t="s">
        <v>61</v>
      </c>
      <c r="O60" s="11" t="s">
        <v>60</v>
      </c>
    </row>
    <row r="61" spans="1:15" ht="27.75" customHeight="1">
      <c r="A61" s="8">
        <v>55</v>
      </c>
      <c r="B61" s="16" t="s">
        <v>59</v>
      </c>
      <c r="C61" s="19" t="s">
        <v>23</v>
      </c>
      <c r="D61" s="20" t="s">
        <v>22</v>
      </c>
      <c r="E61" s="4">
        <v>5</v>
      </c>
      <c r="F61" s="4">
        <v>24</v>
      </c>
      <c r="G61" s="4">
        <f t="shared" si="0"/>
        <v>29</v>
      </c>
      <c r="H61" s="4">
        <v>14.8</v>
      </c>
      <c r="I61" s="4">
        <f t="shared" si="1"/>
        <v>429.20000000000005</v>
      </c>
      <c r="J61" s="4">
        <v>0</v>
      </c>
      <c r="K61" s="4">
        <f t="shared" si="2"/>
        <v>29</v>
      </c>
      <c r="L61" s="4">
        <f t="shared" si="3"/>
        <v>0</v>
      </c>
      <c r="M61" s="4">
        <f t="shared" si="4"/>
        <v>429.20000000000005</v>
      </c>
      <c r="N61" s="10" t="s">
        <v>61</v>
      </c>
      <c r="O61" s="11" t="s">
        <v>60</v>
      </c>
    </row>
    <row r="62" spans="1:15" ht="27.75" customHeight="1">
      <c r="A62" s="8">
        <v>56</v>
      </c>
      <c r="B62" s="16" t="s">
        <v>59</v>
      </c>
      <c r="C62" s="19" t="s">
        <v>24</v>
      </c>
      <c r="D62" s="21" t="s">
        <v>25</v>
      </c>
      <c r="E62" s="4"/>
      <c r="F62" s="4">
        <v>8</v>
      </c>
      <c r="G62" s="4">
        <f t="shared" si="0"/>
        <v>8</v>
      </c>
      <c r="H62" s="4">
        <v>14.2</v>
      </c>
      <c r="I62" s="4">
        <f t="shared" si="1"/>
        <v>113.6</v>
      </c>
      <c r="J62" s="4">
        <v>0</v>
      </c>
      <c r="K62" s="4">
        <f t="shared" si="2"/>
        <v>8</v>
      </c>
      <c r="L62" s="4">
        <f t="shared" si="3"/>
        <v>0</v>
      </c>
      <c r="M62" s="4">
        <f t="shared" si="4"/>
        <v>113.6</v>
      </c>
      <c r="N62" s="10" t="s">
        <v>61</v>
      </c>
      <c r="O62" s="11" t="s">
        <v>60</v>
      </c>
    </row>
    <row r="63" spans="1:15" ht="27.75" customHeight="1">
      <c r="A63" s="8">
        <v>57</v>
      </c>
      <c r="B63" s="16" t="s">
        <v>59</v>
      </c>
      <c r="C63" s="19" t="s">
        <v>26</v>
      </c>
      <c r="D63" s="20" t="s">
        <v>27</v>
      </c>
      <c r="E63" s="4">
        <v>11</v>
      </c>
      <c r="F63" s="4">
        <v>20</v>
      </c>
      <c r="G63" s="4">
        <f t="shared" si="0"/>
        <v>31</v>
      </c>
      <c r="H63" s="4">
        <v>10.199999999999999</v>
      </c>
      <c r="I63" s="4">
        <f t="shared" si="1"/>
        <v>316.2</v>
      </c>
      <c r="J63" s="4">
        <v>0</v>
      </c>
      <c r="K63" s="4">
        <f t="shared" si="2"/>
        <v>31</v>
      </c>
      <c r="L63" s="4">
        <f t="shared" si="3"/>
        <v>0</v>
      </c>
      <c r="M63" s="4">
        <f t="shared" si="4"/>
        <v>316.2</v>
      </c>
      <c r="N63" s="10" t="s">
        <v>61</v>
      </c>
      <c r="O63" s="11" t="s">
        <v>60</v>
      </c>
    </row>
    <row r="64" spans="1:15" ht="27.75" customHeight="1">
      <c r="A64" s="8">
        <v>58</v>
      </c>
      <c r="B64" s="16" t="s">
        <v>59</v>
      </c>
      <c r="C64" s="19" t="s">
        <v>111</v>
      </c>
      <c r="D64" s="20" t="s">
        <v>63</v>
      </c>
      <c r="E64" s="4"/>
      <c r="F64" s="4">
        <v>2</v>
      </c>
      <c r="G64" s="4">
        <f t="shared" si="0"/>
        <v>2</v>
      </c>
      <c r="H64" s="4">
        <v>5.3</v>
      </c>
      <c r="I64" s="4">
        <f t="shared" si="1"/>
        <v>10.6</v>
      </c>
      <c r="J64" s="4">
        <v>0</v>
      </c>
      <c r="K64" s="4">
        <f t="shared" si="2"/>
        <v>2</v>
      </c>
      <c r="L64" s="4">
        <f t="shared" si="3"/>
        <v>0</v>
      </c>
      <c r="M64" s="4">
        <f t="shared" si="4"/>
        <v>10.6</v>
      </c>
      <c r="N64" s="10" t="s">
        <v>61</v>
      </c>
      <c r="O64" s="11" t="s">
        <v>60</v>
      </c>
    </row>
    <row r="65" spans="1:15" ht="27.75" customHeight="1">
      <c r="A65" s="8">
        <v>59</v>
      </c>
      <c r="B65" s="16" t="s">
        <v>59</v>
      </c>
      <c r="C65" s="19" t="s">
        <v>112</v>
      </c>
      <c r="D65" s="20" t="s">
        <v>27</v>
      </c>
      <c r="E65" s="4"/>
      <c r="F65" s="4">
        <v>20</v>
      </c>
      <c r="G65" s="4">
        <f t="shared" si="0"/>
        <v>20</v>
      </c>
      <c r="H65" s="4">
        <v>12.8</v>
      </c>
      <c r="I65" s="4">
        <f t="shared" si="1"/>
        <v>256</v>
      </c>
      <c r="J65" s="4">
        <v>0</v>
      </c>
      <c r="K65" s="4">
        <f t="shared" si="2"/>
        <v>20</v>
      </c>
      <c r="L65" s="4">
        <f t="shared" si="3"/>
        <v>0</v>
      </c>
      <c r="M65" s="4">
        <f t="shared" si="4"/>
        <v>256</v>
      </c>
      <c r="N65" s="10" t="s">
        <v>61</v>
      </c>
      <c r="O65" s="11" t="s">
        <v>60</v>
      </c>
    </row>
    <row r="66" spans="1:15" ht="27.75" customHeight="1">
      <c r="A66" s="8">
        <v>60</v>
      </c>
      <c r="B66" s="16" t="s">
        <v>59</v>
      </c>
      <c r="C66" s="17" t="s">
        <v>28</v>
      </c>
      <c r="D66" s="20" t="s">
        <v>29</v>
      </c>
      <c r="E66" s="4">
        <v>18</v>
      </c>
      <c r="F66" s="4">
        <v>20</v>
      </c>
      <c r="G66" s="4">
        <f t="shared" si="0"/>
        <v>38</v>
      </c>
      <c r="H66" s="4">
        <v>9.8000000000000007</v>
      </c>
      <c r="I66" s="4">
        <f t="shared" si="1"/>
        <v>372.40000000000003</v>
      </c>
      <c r="J66" s="4">
        <v>0</v>
      </c>
      <c r="K66" s="4">
        <f t="shared" si="2"/>
        <v>38</v>
      </c>
      <c r="L66" s="4">
        <f t="shared" si="3"/>
        <v>0</v>
      </c>
      <c r="M66" s="4">
        <f t="shared" si="4"/>
        <v>372.40000000000003</v>
      </c>
      <c r="N66" s="10" t="s">
        <v>61</v>
      </c>
      <c r="O66" s="11" t="s">
        <v>60</v>
      </c>
    </row>
    <row r="67" spans="1:15" ht="27.75" customHeight="1">
      <c r="A67" s="8">
        <v>61</v>
      </c>
      <c r="B67" s="16" t="s">
        <v>59</v>
      </c>
      <c r="C67" s="17" t="s">
        <v>30</v>
      </c>
      <c r="D67" s="20" t="s">
        <v>31</v>
      </c>
      <c r="E67" s="4">
        <v>18</v>
      </c>
      <c r="F67" s="4">
        <v>20</v>
      </c>
      <c r="G67" s="4">
        <f t="shared" si="0"/>
        <v>38</v>
      </c>
      <c r="H67" s="4">
        <v>12.7</v>
      </c>
      <c r="I67" s="4">
        <f t="shared" si="1"/>
        <v>482.59999999999997</v>
      </c>
      <c r="J67" s="4">
        <v>0</v>
      </c>
      <c r="K67" s="4">
        <f t="shared" si="2"/>
        <v>38</v>
      </c>
      <c r="L67" s="4">
        <f t="shared" si="3"/>
        <v>0</v>
      </c>
      <c r="M67" s="4">
        <f t="shared" si="4"/>
        <v>482.59999999999997</v>
      </c>
      <c r="N67" s="10" t="s">
        <v>61</v>
      </c>
      <c r="O67" s="11" t="s">
        <v>60</v>
      </c>
    </row>
    <row r="68" spans="1:15" ht="27.75" customHeight="1">
      <c r="A68" s="8">
        <v>62</v>
      </c>
      <c r="B68" s="16" t="s">
        <v>59</v>
      </c>
      <c r="C68" s="19" t="s">
        <v>32</v>
      </c>
      <c r="D68" s="21" t="s">
        <v>15</v>
      </c>
      <c r="E68" s="4">
        <v>18</v>
      </c>
      <c r="F68" s="4">
        <v>20</v>
      </c>
      <c r="G68" s="4">
        <f t="shared" si="0"/>
        <v>38</v>
      </c>
      <c r="H68" s="4">
        <v>9.1999999999999993</v>
      </c>
      <c r="I68" s="4">
        <f t="shared" si="1"/>
        <v>349.59999999999997</v>
      </c>
      <c r="J68" s="4">
        <v>0</v>
      </c>
      <c r="K68" s="4">
        <f t="shared" si="2"/>
        <v>38</v>
      </c>
      <c r="L68" s="4">
        <f t="shared" si="3"/>
        <v>0</v>
      </c>
      <c r="M68" s="4">
        <f t="shared" si="4"/>
        <v>349.59999999999997</v>
      </c>
      <c r="N68" s="10" t="s">
        <v>61</v>
      </c>
      <c r="O68" s="11" t="s">
        <v>60</v>
      </c>
    </row>
    <row r="69" spans="1:15" ht="27.75" customHeight="1">
      <c r="A69" s="8">
        <v>63</v>
      </c>
      <c r="B69" s="16" t="s">
        <v>59</v>
      </c>
      <c r="C69" s="17" t="s">
        <v>33</v>
      </c>
      <c r="D69" s="18" t="s">
        <v>15</v>
      </c>
      <c r="E69" s="4">
        <v>18</v>
      </c>
      <c r="F69" s="4">
        <v>20</v>
      </c>
      <c r="G69" s="4">
        <f t="shared" si="0"/>
        <v>38</v>
      </c>
      <c r="H69" s="4">
        <v>9.1999999999999993</v>
      </c>
      <c r="I69" s="4">
        <f t="shared" si="1"/>
        <v>349.59999999999997</v>
      </c>
      <c r="J69" s="4">
        <v>0</v>
      </c>
      <c r="K69" s="4">
        <f t="shared" si="2"/>
        <v>38</v>
      </c>
      <c r="L69" s="4">
        <f t="shared" si="3"/>
        <v>0</v>
      </c>
      <c r="M69" s="4">
        <f t="shared" si="4"/>
        <v>349.59999999999997</v>
      </c>
      <c r="N69" s="10" t="s">
        <v>61</v>
      </c>
      <c r="O69" s="11" t="s">
        <v>60</v>
      </c>
    </row>
    <row r="70" spans="1:15" ht="35.25" customHeight="1">
      <c r="A70" s="8">
        <v>64</v>
      </c>
      <c r="B70" s="16" t="s">
        <v>59</v>
      </c>
      <c r="C70" s="17" t="s">
        <v>34</v>
      </c>
      <c r="D70" s="18" t="s">
        <v>15</v>
      </c>
      <c r="E70" s="4">
        <v>18</v>
      </c>
      <c r="F70" s="4">
        <v>20</v>
      </c>
      <c r="G70" s="4">
        <f t="shared" si="0"/>
        <v>38</v>
      </c>
      <c r="H70" s="4">
        <v>9.1999999999999993</v>
      </c>
      <c r="I70" s="4">
        <f t="shared" si="1"/>
        <v>349.59999999999997</v>
      </c>
      <c r="J70" s="4">
        <v>38</v>
      </c>
      <c r="K70" s="4">
        <f t="shared" si="2"/>
        <v>0</v>
      </c>
      <c r="L70" s="4">
        <f t="shared" si="3"/>
        <v>349.59999999999997</v>
      </c>
      <c r="M70" s="4">
        <f t="shared" si="4"/>
        <v>0</v>
      </c>
      <c r="N70" s="10" t="s">
        <v>188</v>
      </c>
      <c r="O70" s="11"/>
    </row>
    <row r="71" spans="1:15" ht="27.75" customHeight="1">
      <c r="A71" s="8">
        <v>65</v>
      </c>
      <c r="B71" s="16" t="s">
        <v>59</v>
      </c>
      <c r="C71" s="17" t="s">
        <v>35</v>
      </c>
      <c r="D71" s="18" t="s">
        <v>15</v>
      </c>
      <c r="E71" s="4">
        <v>18</v>
      </c>
      <c r="F71" s="4">
        <v>20</v>
      </c>
      <c r="G71" s="4">
        <f t="shared" ref="G71:G108" si="5">E71+F71</f>
        <v>38</v>
      </c>
      <c r="H71" s="4">
        <v>9.1999999999999993</v>
      </c>
      <c r="I71" s="4">
        <f t="shared" si="1"/>
        <v>349.59999999999997</v>
      </c>
      <c r="J71" s="4">
        <v>0</v>
      </c>
      <c r="K71" s="4">
        <f t="shared" si="2"/>
        <v>38</v>
      </c>
      <c r="L71" s="4">
        <f t="shared" si="3"/>
        <v>0</v>
      </c>
      <c r="M71" s="4">
        <f t="shared" si="4"/>
        <v>349.59999999999997</v>
      </c>
      <c r="N71" s="10" t="s">
        <v>61</v>
      </c>
      <c r="O71" s="11" t="s">
        <v>60</v>
      </c>
    </row>
    <row r="72" spans="1:15" ht="27.75" customHeight="1">
      <c r="A72" s="8">
        <v>66</v>
      </c>
      <c r="B72" s="16" t="s">
        <v>59</v>
      </c>
      <c r="C72" s="17" t="s">
        <v>187</v>
      </c>
      <c r="D72" s="18" t="s">
        <v>15</v>
      </c>
      <c r="E72" s="4">
        <v>18</v>
      </c>
      <c r="F72" s="4">
        <v>0</v>
      </c>
      <c r="G72" s="4">
        <f t="shared" si="5"/>
        <v>18</v>
      </c>
      <c r="H72" s="4">
        <v>8.5</v>
      </c>
      <c r="I72" s="4">
        <f t="shared" si="1"/>
        <v>153</v>
      </c>
      <c r="J72" s="4">
        <v>18</v>
      </c>
      <c r="K72" s="4">
        <v>0</v>
      </c>
      <c r="L72" s="4">
        <f t="shared" si="3"/>
        <v>153</v>
      </c>
      <c r="M72" s="4">
        <f t="shared" si="4"/>
        <v>0</v>
      </c>
      <c r="N72" s="10"/>
      <c r="O72" s="11"/>
    </row>
    <row r="73" spans="1:15" ht="27.75" customHeight="1">
      <c r="A73" s="8">
        <v>67</v>
      </c>
      <c r="B73" s="16" t="s">
        <v>59</v>
      </c>
      <c r="C73" s="17" t="s">
        <v>113</v>
      </c>
      <c r="D73" s="18" t="s">
        <v>15</v>
      </c>
      <c r="E73" s="4"/>
      <c r="F73" s="4">
        <v>7</v>
      </c>
      <c r="G73" s="4">
        <f t="shared" si="5"/>
        <v>7</v>
      </c>
      <c r="H73" s="4">
        <v>9.1999999999999993</v>
      </c>
      <c r="I73" s="4">
        <f t="shared" si="1"/>
        <v>64.399999999999991</v>
      </c>
      <c r="J73" s="4">
        <v>0</v>
      </c>
      <c r="K73" s="4">
        <f t="shared" si="2"/>
        <v>7</v>
      </c>
      <c r="L73" s="4">
        <f t="shared" si="3"/>
        <v>0</v>
      </c>
      <c r="M73" s="4">
        <f t="shared" si="4"/>
        <v>64.399999999999991</v>
      </c>
      <c r="N73" s="10" t="s">
        <v>61</v>
      </c>
      <c r="O73" s="11" t="s">
        <v>60</v>
      </c>
    </row>
    <row r="74" spans="1:15" ht="42.75" customHeight="1">
      <c r="A74" s="8">
        <v>68</v>
      </c>
      <c r="B74" s="16" t="s">
        <v>59</v>
      </c>
      <c r="C74" s="17" t="s">
        <v>36</v>
      </c>
      <c r="D74" s="18" t="s">
        <v>15</v>
      </c>
      <c r="E74" s="4"/>
      <c r="F74" s="4">
        <v>20</v>
      </c>
      <c r="G74" s="4">
        <f t="shared" si="5"/>
        <v>20</v>
      </c>
      <c r="H74" s="4">
        <v>9.1999999999999993</v>
      </c>
      <c r="I74" s="4">
        <f t="shared" si="1"/>
        <v>184</v>
      </c>
      <c r="J74" s="4">
        <v>20</v>
      </c>
      <c r="K74" s="4">
        <f t="shared" si="2"/>
        <v>0</v>
      </c>
      <c r="L74" s="4">
        <f t="shared" si="3"/>
        <v>184</v>
      </c>
      <c r="M74" s="4">
        <f t="shared" si="4"/>
        <v>0</v>
      </c>
      <c r="N74" s="10"/>
      <c r="O74" s="11"/>
    </row>
    <row r="75" spans="1:15" ht="49.5">
      <c r="A75" s="8">
        <v>69</v>
      </c>
      <c r="B75" s="16" t="s">
        <v>59</v>
      </c>
      <c r="C75" s="17" t="s">
        <v>37</v>
      </c>
      <c r="D75" s="18" t="s">
        <v>15</v>
      </c>
      <c r="E75" s="4">
        <v>16</v>
      </c>
      <c r="F75" s="4">
        <v>20</v>
      </c>
      <c r="G75" s="4">
        <f t="shared" si="5"/>
        <v>36</v>
      </c>
      <c r="H75" s="4">
        <v>9.1999999999999993</v>
      </c>
      <c r="I75" s="4">
        <f t="shared" ref="I75:I108" si="6">G75*H75</f>
        <v>331.2</v>
      </c>
      <c r="J75" s="4">
        <v>0</v>
      </c>
      <c r="K75" s="4">
        <f t="shared" ref="K75:K108" si="7">G75-J75</f>
        <v>36</v>
      </c>
      <c r="L75" s="4">
        <f t="shared" ref="L75:L108" si="8">H75*J75</f>
        <v>0</v>
      </c>
      <c r="M75" s="4">
        <f t="shared" ref="M75:M108" si="9">I75-L75</f>
        <v>331.2</v>
      </c>
      <c r="N75" s="10" t="s">
        <v>61</v>
      </c>
      <c r="O75" s="11" t="s">
        <v>60</v>
      </c>
    </row>
    <row r="76" spans="1:15" ht="49.5">
      <c r="A76" s="8">
        <v>70</v>
      </c>
      <c r="B76" s="16" t="s">
        <v>59</v>
      </c>
      <c r="C76" s="22" t="s">
        <v>38</v>
      </c>
      <c r="D76" s="18" t="s">
        <v>15</v>
      </c>
      <c r="E76" s="4">
        <v>16</v>
      </c>
      <c r="F76" s="4">
        <v>20</v>
      </c>
      <c r="G76" s="4">
        <f t="shared" si="5"/>
        <v>36</v>
      </c>
      <c r="H76" s="4">
        <v>9.1999999999999993</v>
      </c>
      <c r="I76" s="4">
        <f t="shared" si="6"/>
        <v>331.2</v>
      </c>
      <c r="J76" s="4">
        <v>10</v>
      </c>
      <c r="K76" s="4">
        <f t="shared" si="7"/>
        <v>26</v>
      </c>
      <c r="L76" s="4">
        <f t="shared" si="8"/>
        <v>92</v>
      </c>
      <c r="M76" s="4">
        <f t="shared" si="9"/>
        <v>239.2</v>
      </c>
      <c r="N76" s="10" t="s">
        <v>61</v>
      </c>
      <c r="O76" s="11" t="s">
        <v>60</v>
      </c>
    </row>
    <row r="77" spans="1:15" ht="49.5">
      <c r="A77" s="8">
        <v>71</v>
      </c>
      <c r="B77" s="16" t="s">
        <v>59</v>
      </c>
      <c r="C77" s="23" t="s">
        <v>39</v>
      </c>
      <c r="D77" s="18" t="s">
        <v>15</v>
      </c>
      <c r="E77" s="4">
        <v>16</v>
      </c>
      <c r="F77" s="4">
        <v>20</v>
      </c>
      <c r="G77" s="4">
        <f t="shared" si="5"/>
        <v>36</v>
      </c>
      <c r="H77" s="4">
        <v>9.1999999999999993</v>
      </c>
      <c r="I77" s="4">
        <f t="shared" si="6"/>
        <v>331.2</v>
      </c>
      <c r="J77" s="4">
        <v>20</v>
      </c>
      <c r="K77" s="4">
        <f t="shared" si="7"/>
        <v>16</v>
      </c>
      <c r="L77" s="4">
        <f t="shared" si="8"/>
        <v>184</v>
      </c>
      <c r="M77" s="4">
        <f t="shared" si="9"/>
        <v>147.19999999999999</v>
      </c>
      <c r="N77" s="10" t="s">
        <v>61</v>
      </c>
      <c r="O77" s="11" t="s">
        <v>60</v>
      </c>
    </row>
    <row r="78" spans="1:15" ht="49.5">
      <c r="A78" s="8">
        <v>72</v>
      </c>
      <c r="B78" s="16" t="s">
        <v>59</v>
      </c>
      <c r="C78" s="23" t="s">
        <v>40</v>
      </c>
      <c r="D78" s="18" t="s">
        <v>15</v>
      </c>
      <c r="E78" s="4">
        <v>16</v>
      </c>
      <c r="F78" s="4">
        <v>20</v>
      </c>
      <c r="G78" s="4">
        <f t="shared" si="5"/>
        <v>36</v>
      </c>
      <c r="H78" s="4">
        <v>9.1999999999999993</v>
      </c>
      <c r="I78" s="4">
        <f t="shared" si="6"/>
        <v>331.2</v>
      </c>
      <c r="J78" s="4">
        <v>0</v>
      </c>
      <c r="K78" s="4">
        <f t="shared" si="7"/>
        <v>36</v>
      </c>
      <c r="L78" s="4">
        <f t="shared" si="8"/>
        <v>0</v>
      </c>
      <c r="M78" s="4">
        <f t="shared" si="9"/>
        <v>331.2</v>
      </c>
      <c r="N78" s="10" t="s">
        <v>61</v>
      </c>
      <c r="O78" s="11" t="s">
        <v>60</v>
      </c>
    </row>
    <row r="79" spans="1:15" ht="49.5">
      <c r="A79" s="8">
        <v>73</v>
      </c>
      <c r="B79" s="16" t="s">
        <v>59</v>
      </c>
      <c r="C79" s="23" t="s">
        <v>41</v>
      </c>
      <c r="D79" s="18" t="s">
        <v>15</v>
      </c>
      <c r="E79" s="4">
        <v>16</v>
      </c>
      <c r="F79" s="4">
        <v>20</v>
      </c>
      <c r="G79" s="4">
        <f t="shared" si="5"/>
        <v>36</v>
      </c>
      <c r="H79" s="4">
        <v>9.1999999999999993</v>
      </c>
      <c r="I79" s="4">
        <f t="shared" si="6"/>
        <v>331.2</v>
      </c>
      <c r="J79" s="4">
        <v>0</v>
      </c>
      <c r="K79" s="4">
        <f t="shared" si="7"/>
        <v>36</v>
      </c>
      <c r="L79" s="4">
        <f t="shared" si="8"/>
        <v>0</v>
      </c>
      <c r="M79" s="4">
        <f t="shared" si="9"/>
        <v>331.2</v>
      </c>
      <c r="N79" s="10" t="s">
        <v>61</v>
      </c>
      <c r="O79" s="11" t="s">
        <v>60</v>
      </c>
    </row>
    <row r="80" spans="1:15" ht="49.5">
      <c r="A80" s="8">
        <v>74</v>
      </c>
      <c r="B80" s="16" t="s">
        <v>59</v>
      </c>
      <c r="C80" s="23" t="s">
        <v>42</v>
      </c>
      <c r="D80" s="18" t="s">
        <v>15</v>
      </c>
      <c r="E80" s="4">
        <v>16</v>
      </c>
      <c r="F80" s="4">
        <v>20</v>
      </c>
      <c r="G80" s="4">
        <f t="shared" si="5"/>
        <v>36</v>
      </c>
      <c r="H80" s="4">
        <v>9.1999999999999993</v>
      </c>
      <c r="I80" s="4">
        <f t="shared" si="6"/>
        <v>331.2</v>
      </c>
      <c r="J80" s="4">
        <v>0</v>
      </c>
      <c r="K80" s="4">
        <f t="shared" si="7"/>
        <v>36</v>
      </c>
      <c r="L80" s="4">
        <f t="shared" si="8"/>
        <v>0</v>
      </c>
      <c r="M80" s="4">
        <f t="shared" si="9"/>
        <v>331.2</v>
      </c>
      <c r="N80" s="10" t="s">
        <v>61</v>
      </c>
      <c r="O80" s="11" t="s">
        <v>60</v>
      </c>
    </row>
    <row r="81" spans="1:15" ht="49.5">
      <c r="A81" s="8">
        <v>75</v>
      </c>
      <c r="B81" s="16" t="s">
        <v>59</v>
      </c>
      <c r="C81" s="23" t="s">
        <v>43</v>
      </c>
      <c r="D81" s="18" t="s">
        <v>15</v>
      </c>
      <c r="E81" s="4">
        <v>13</v>
      </c>
      <c r="F81" s="4">
        <v>20</v>
      </c>
      <c r="G81" s="4">
        <f t="shared" si="5"/>
        <v>33</v>
      </c>
      <c r="H81" s="4">
        <v>9.1999999999999993</v>
      </c>
      <c r="I81" s="4">
        <f t="shared" si="6"/>
        <v>303.59999999999997</v>
      </c>
      <c r="J81" s="4">
        <v>33</v>
      </c>
      <c r="K81" s="4">
        <f t="shared" si="7"/>
        <v>0</v>
      </c>
      <c r="L81" s="4">
        <f t="shared" si="8"/>
        <v>303.59999999999997</v>
      </c>
      <c r="M81" s="4">
        <f t="shared" si="9"/>
        <v>0</v>
      </c>
      <c r="N81" s="10"/>
      <c r="O81" s="11"/>
    </row>
    <row r="82" spans="1:15" ht="49.5">
      <c r="A82" s="8">
        <v>76</v>
      </c>
      <c r="B82" s="16" t="s">
        <v>59</v>
      </c>
      <c r="C82" s="23" t="s">
        <v>44</v>
      </c>
      <c r="D82" s="18" t="s">
        <v>15</v>
      </c>
      <c r="E82" s="4">
        <v>13</v>
      </c>
      <c r="F82" s="4">
        <v>20</v>
      </c>
      <c r="G82" s="4">
        <f t="shared" si="5"/>
        <v>33</v>
      </c>
      <c r="H82" s="4">
        <v>9.1999999999999993</v>
      </c>
      <c r="I82" s="4">
        <f t="shared" si="6"/>
        <v>303.59999999999997</v>
      </c>
      <c r="J82" s="4">
        <v>0</v>
      </c>
      <c r="K82" s="4">
        <f t="shared" si="7"/>
        <v>33</v>
      </c>
      <c r="L82" s="4">
        <f t="shared" si="8"/>
        <v>0</v>
      </c>
      <c r="M82" s="4">
        <f t="shared" si="9"/>
        <v>303.59999999999997</v>
      </c>
      <c r="N82" s="10" t="s">
        <v>61</v>
      </c>
      <c r="O82" s="11" t="s">
        <v>60</v>
      </c>
    </row>
    <row r="83" spans="1:15" ht="49.5">
      <c r="A83" s="8">
        <v>77</v>
      </c>
      <c r="B83" s="16" t="s">
        <v>59</v>
      </c>
      <c r="C83" s="24" t="s">
        <v>45</v>
      </c>
      <c r="D83" s="18" t="s">
        <v>15</v>
      </c>
      <c r="E83" s="4">
        <v>11</v>
      </c>
      <c r="F83" s="4">
        <v>20</v>
      </c>
      <c r="G83" s="4">
        <f t="shared" si="5"/>
        <v>31</v>
      </c>
      <c r="H83" s="4">
        <v>9.1999999999999993</v>
      </c>
      <c r="I83" s="4">
        <f t="shared" si="6"/>
        <v>285.2</v>
      </c>
      <c r="J83" s="4">
        <v>20</v>
      </c>
      <c r="K83" s="4">
        <f t="shared" si="7"/>
        <v>11</v>
      </c>
      <c r="L83" s="4">
        <f t="shared" si="8"/>
        <v>184</v>
      </c>
      <c r="M83" s="4">
        <f t="shared" si="9"/>
        <v>101.19999999999999</v>
      </c>
      <c r="N83" s="10" t="s">
        <v>61</v>
      </c>
      <c r="O83" s="11" t="s">
        <v>60</v>
      </c>
    </row>
    <row r="84" spans="1:15" ht="49.5">
      <c r="A84" s="8">
        <v>78</v>
      </c>
      <c r="B84" s="16" t="s">
        <v>59</v>
      </c>
      <c r="C84" s="25" t="s">
        <v>185</v>
      </c>
      <c r="D84" s="18" t="s">
        <v>15</v>
      </c>
      <c r="E84" s="4">
        <v>1</v>
      </c>
      <c r="F84" s="4">
        <v>0</v>
      </c>
      <c r="G84" s="4">
        <v>1</v>
      </c>
      <c r="H84" s="4">
        <v>8.5</v>
      </c>
      <c r="I84" s="4">
        <f t="shared" si="6"/>
        <v>8.5</v>
      </c>
      <c r="J84" s="4">
        <v>1</v>
      </c>
      <c r="K84" s="4">
        <v>0</v>
      </c>
      <c r="L84" s="4">
        <f t="shared" si="8"/>
        <v>8.5</v>
      </c>
      <c r="M84" s="4">
        <f t="shared" si="9"/>
        <v>0</v>
      </c>
      <c r="N84" s="10"/>
      <c r="O84" s="11"/>
    </row>
    <row r="85" spans="1:15" ht="49.5">
      <c r="A85" s="8">
        <v>79</v>
      </c>
      <c r="B85" s="16" t="s">
        <v>59</v>
      </c>
      <c r="C85" s="26" t="s">
        <v>130</v>
      </c>
      <c r="D85" s="18" t="s">
        <v>15</v>
      </c>
      <c r="E85" s="4"/>
      <c r="F85" s="4">
        <v>18</v>
      </c>
      <c r="G85" s="4">
        <f t="shared" si="5"/>
        <v>18</v>
      </c>
      <c r="H85" s="4">
        <v>9.1999999999999993</v>
      </c>
      <c r="I85" s="4">
        <f t="shared" si="6"/>
        <v>165.6</v>
      </c>
      <c r="J85" s="4">
        <v>0</v>
      </c>
      <c r="K85" s="4">
        <f>G85-J85</f>
        <v>18</v>
      </c>
      <c r="L85" s="4">
        <f t="shared" si="8"/>
        <v>0</v>
      </c>
      <c r="M85" s="4">
        <f t="shared" si="9"/>
        <v>165.6</v>
      </c>
      <c r="N85" s="10" t="s">
        <v>61</v>
      </c>
      <c r="O85" s="11" t="s">
        <v>60</v>
      </c>
    </row>
    <row r="86" spans="1:15" ht="49.5">
      <c r="A86" s="8">
        <v>80</v>
      </c>
      <c r="B86" s="16" t="s">
        <v>59</v>
      </c>
      <c r="C86" s="26" t="s">
        <v>114</v>
      </c>
      <c r="D86" s="18" t="s">
        <v>15</v>
      </c>
      <c r="E86" s="4"/>
      <c r="F86" s="4">
        <v>18</v>
      </c>
      <c r="G86" s="4">
        <f t="shared" si="5"/>
        <v>18</v>
      </c>
      <c r="H86" s="4">
        <v>9.1999999999999993</v>
      </c>
      <c r="I86" s="4">
        <f t="shared" si="6"/>
        <v>165.6</v>
      </c>
      <c r="J86" s="4">
        <v>0</v>
      </c>
      <c r="K86" s="4">
        <f t="shared" si="7"/>
        <v>18</v>
      </c>
      <c r="L86" s="4">
        <f t="shared" si="8"/>
        <v>0</v>
      </c>
      <c r="M86" s="4">
        <f t="shared" si="9"/>
        <v>165.6</v>
      </c>
      <c r="N86" s="10" t="s">
        <v>61</v>
      </c>
      <c r="O86" s="11" t="s">
        <v>60</v>
      </c>
    </row>
    <row r="87" spans="1:15" ht="49.5">
      <c r="A87" s="8">
        <v>81</v>
      </c>
      <c r="B87" s="16" t="s">
        <v>59</v>
      </c>
      <c r="C87" s="23" t="s">
        <v>115</v>
      </c>
      <c r="D87" s="18" t="s">
        <v>15</v>
      </c>
      <c r="E87" s="4"/>
      <c r="F87" s="4">
        <v>15</v>
      </c>
      <c r="G87" s="4">
        <f t="shared" si="5"/>
        <v>15</v>
      </c>
      <c r="H87" s="4">
        <v>9.1999999999999993</v>
      </c>
      <c r="I87" s="4">
        <f t="shared" si="6"/>
        <v>138</v>
      </c>
      <c r="J87" s="4">
        <v>15</v>
      </c>
      <c r="K87" s="4">
        <f t="shared" si="7"/>
        <v>0</v>
      </c>
      <c r="L87" s="4">
        <f t="shared" si="8"/>
        <v>138</v>
      </c>
      <c r="M87" s="4">
        <f t="shared" si="9"/>
        <v>0</v>
      </c>
      <c r="N87" s="10"/>
      <c r="O87" s="11"/>
    </row>
    <row r="88" spans="1:15" ht="49.5">
      <c r="A88" s="8">
        <v>82</v>
      </c>
      <c r="B88" s="16" t="s">
        <v>59</v>
      </c>
      <c r="C88" s="23" t="s">
        <v>116</v>
      </c>
      <c r="D88" s="18" t="s">
        <v>15</v>
      </c>
      <c r="E88" s="4"/>
      <c r="F88" s="4">
        <v>20</v>
      </c>
      <c r="G88" s="4">
        <f t="shared" si="5"/>
        <v>20</v>
      </c>
      <c r="H88" s="4">
        <v>9.1999999999999993</v>
      </c>
      <c r="I88" s="4">
        <f t="shared" si="6"/>
        <v>184</v>
      </c>
      <c r="J88" s="4">
        <v>0</v>
      </c>
      <c r="K88" s="4">
        <f t="shared" si="7"/>
        <v>20</v>
      </c>
      <c r="L88" s="4">
        <f t="shared" si="8"/>
        <v>0</v>
      </c>
      <c r="M88" s="4">
        <f t="shared" si="9"/>
        <v>184</v>
      </c>
      <c r="N88" s="10" t="s">
        <v>61</v>
      </c>
      <c r="O88" s="11" t="s">
        <v>60</v>
      </c>
    </row>
    <row r="89" spans="1:15" ht="49.5">
      <c r="A89" s="8">
        <v>83</v>
      </c>
      <c r="B89" s="16" t="s">
        <v>59</v>
      </c>
      <c r="C89" s="23" t="s">
        <v>122</v>
      </c>
      <c r="D89" s="18" t="s">
        <v>15</v>
      </c>
      <c r="E89" s="4"/>
      <c r="F89" s="4">
        <v>10</v>
      </c>
      <c r="G89" s="4">
        <f t="shared" si="5"/>
        <v>10</v>
      </c>
      <c r="H89" s="4">
        <v>9.1999999999999993</v>
      </c>
      <c r="I89" s="4">
        <f t="shared" si="6"/>
        <v>92</v>
      </c>
      <c r="J89" s="4">
        <v>10</v>
      </c>
      <c r="K89" s="4">
        <f t="shared" si="7"/>
        <v>0</v>
      </c>
      <c r="L89" s="4">
        <f t="shared" si="8"/>
        <v>92</v>
      </c>
      <c r="M89" s="4">
        <f t="shared" si="9"/>
        <v>0</v>
      </c>
      <c r="N89" s="10"/>
      <c r="O89" s="11"/>
    </row>
    <row r="90" spans="1:15" ht="49.5">
      <c r="A90" s="8">
        <v>84</v>
      </c>
      <c r="B90" s="16" t="s">
        <v>59</v>
      </c>
      <c r="C90" s="23" t="s">
        <v>123</v>
      </c>
      <c r="D90" s="18" t="s">
        <v>15</v>
      </c>
      <c r="E90" s="4"/>
      <c r="F90" s="4">
        <v>10</v>
      </c>
      <c r="G90" s="4">
        <f t="shared" si="5"/>
        <v>10</v>
      </c>
      <c r="H90" s="4">
        <v>9.1999999999999993</v>
      </c>
      <c r="I90" s="4">
        <f t="shared" si="6"/>
        <v>92</v>
      </c>
      <c r="J90" s="4">
        <v>0</v>
      </c>
      <c r="K90" s="4">
        <f t="shared" si="7"/>
        <v>10</v>
      </c>
      <c r="L90" s="4">
        <f t="shared" si="8"/>
        <v>0</v>
      </c>
      <c r="M90" s="4">
        <f t="shared" si="9"/>
        <v>92</v>
      </c>
      <c r="N90" s="10" t="s">
        <v>61</v>
      </c>
      <c r="O90" s="11" t="s">
        <v>60</v>
      </c>
    </row>
    <row r="91" spans="1:15" ht="49.5">
      <c r="A91" s="8">
        <v>85</v>
      </c>
      <c r="B91" s="16" t="s">
        <v>59</v>
      </c>
      <c r="C91" s="23" t="s">
        <v>124</v>
      </c>
      <c r="D91" s="18" t="s">
        <v>15</v>
      </c>
      <c r="E91" s="4"/>
      <c r="F91" s="4">
        <v>5</v>
      </c>
      <c r="G91" s="4">
        <f t="shared" si="5"/>
        <v>5</v>
      </c>
      <c r="H91" s="4">
        <v>9.1999999999999993</v>
      </c>
      <c r="I91" s="4">
        <f t="shared" si="6"/>
        <v>46</v>
      </c>
      <c r="J91" s="4">
        <v>0</v>
      </c>
      <c r="K91" s="4">
        <f t="shared" si="7"/>
        <v>5</v>
      </c>
      <c r="L91" s="4">
        <f t="shared" si="8"/>
        <v>0</v>
      </c>
      <c r="M91" s="4">
        <f t="shared" si="9"/>
        <v>46</v>
      </c>
      <c r="N91" s="10" t="s">
        <v>61</v>
      </c>
      <c r="O91" s="11" t="s">
        <v>60</v>
      </c>
    </row>
    <row r="92" spans="1:15" ht="49.5">
      <c r="A92" s="8">
        <v>86</v>
      </c>
      <c r="B92" s="16" t="s">
        <v>59</v>
      </c>
      <c r="C92" s="23" t="s">
        <v>125</v>
      </c>
      <c r="D92" s="18" t="s">
        <v>15</v>
      </c>
      <c r="E92" s="4"/>
      <c r="F92" s="4">
        <v>3</v>
      </c>
      <c r="G92" s="4">
        <f t="shared" si="5"/>
        <v>3</v>
      </c>
      <c r="H92" s="4">
        <v>9.1999999999999993</v>
      </c>
      <c r="I92" s="4">
        <f t="shared" si="6"/>
        <v>27.599999999999998</v>
      </c>
      <c r="J92" s="4">
        <v>0</v>
      </c>
      <c r="K92" s="4">
        <f t="shared" si="7"/>
        <v>3</v>
      </c>
      <c r="L92" s="4">
        <f t="shared" si="8"/>
        <v>0</v>
      </c>
      <c r="M92" s="4">
        <f t="shared" si="9"/>
        <v>27.599999999999998</v>
      </c>
      <c r="N92" s="10" t="s">
        <v>61</v>
      </c>
      <c r="O92" s="11" t="s">
        <v>60</v>
      </c>
    </row>
    <row r="93" spans="1:15" ht="49.5">
      <c r="A93" s="8">
        <v>87</v>
      </c>
      <c r="B93" s="16" t="s">
        <v>59</v>
      </c>
      <c r="C93" s="23" t="s">
        <v>46</v>
      </c>
      <c r="D93" s="18" t="s">
        <v>13</v>
      </c>
      <c r="E93" s="4"/>
      <c r="F93" s="4">
        <v>18</v>
      </c>
      <c r="G93" s="4">
        <f t="shared" si="5"/>
        <v>18</v>
      </c>
      <c r="H93" s="4">
        <v>5.7</v>
      </c>
      <c r="I93" s="4">
        <f t="shared" si="6"/>
        <v>102.60000000000001</v>
      </c>
      <c r="J93" s="4">
        <v>18</v>
      </c>
      <c r="K93" s="4">
        <f t="shared" si="7"/>
        <v>0</v>
      </c>
      <c r="L93" s="4">
        <f t="shared" si="8"/>
        <v>102.60000000000001</v>
      </c>
      <c r="M93" s="4">
        <f t="shared" si="9"/>
        <v>0</v>
      </c>
      <c r="N93" s="10"/>
      <c r="O93" s="11"/>
    </row>
    <row r="94" spans="1:15" ht="49.5">
      <c r="A94" s="8">
        <v>88</v>
      </c>
      <c r="B94" s="16" t="s">
        <v>59</v>
      </c>
      <c r="C94" s="23" t="s">
        <v>126</v>
      </c>
      <c r="D94" s="18" t="s">
        <v>13</v>
      </c>
      <c r="E94" s="4">
        <v>15</v>
      </c>
      <c r="F94" s="4">
        <v>20</v>
      </c>
      <c r="G94" s="4">
        <f t="shared" si="5"/>
        <v>35</v>
      </c>
      <c r="H94" s="4">
        <v>2.9</v>
      </c>
      <c r="I94" s="4">
        <f t="shared" si="6"/>
        <v>101.5</v>
      </c>
      <c r="J94" s="4">
        <v>0</v>
      </c>
      <c r="K94" s="4">
        <f t="shared" si="7"/>
        <v>35</v>
      </c>
      <c r="L94" s="4">
        <f t="shared" si="8"/>
        <v>0</v>
      </c>
      <c r="M94" s="4">
        <f t="shared" si="9"/>
        <v>101.5</v>
      </c>
      <c r="N94" s="10" t="s">
        <v>61</v>
      </c>
      <c r="O94" s="11" t="s">
        <v>60</v>
      </c>
    </row>
    <row r="95" spans="1:15" ht="49.5">
      <c r="A95" s="8">
        <v>89</v>
      </c>
      <c r="B95" s="16" t="s">
        <v>59</v>
      </c>
      <c r="C95" s="23" t="s">
        <v>117</v>
      </c>
      <c r="D95" s="27" t="s">
        <v>15</v>
      </c>
      <c r="E95" s="4"/>
      <c r="F95" s="4">
        <v>12</v>
      </c>
      <c r="G95" s="4">
        <f t="shared" si="5"/>
        <v>12</v>
      </c>
      <c r="H95" s="4">
        <v>9.1999999999999993</v>
      </c>
      <c r="I95" s="4">
        <f t="shared" si="6"/>
        <v>110.39999999999999</v>
      </c>
      <c r="J95" s="4">
        <v>0</v>
      </c>
      <c r="K95" s="4">
        <f t="shared" si="7"/>
        <v>12</v>
      </c>
      <c r="L95" s="4">
        <f t="shared" si="8"/>
        <v>0</v>
      </c>
      <c r="M95" s="4">
        <f t="shared" si="9"/>
        <v>110.39999999999999</v>
      </c>
      <c r="N95" s="10" t="s">
        <v>61</v>
      </c>
      <c r="O95" s="11" t="s">
        <v>60</v>
      </c>
    </row>
    <row r="96" spans="1:15" ht="49.5">
      <c r="A96" s="8">
        <v>90</v>
      </c>
      <c r="B96" s="16" t="s">
        <v>59</v>
      </c>
      <c r="C96" s="23" t="s">
        <v>48</v>
      </c>
      <c r="D96" s="27" t="s">
        <v>47</v>
      </c>
      <c r="E96" s="4"/>
      <c r="F96" s="4">
        <v>8</v>
      </c>
      <c r="G96" s="4">
        <f t="shared" si="5"/>
        <v>8</v>
      </c>
      <c r="H96" s="4">
        <v>9.8000000000000007</v>
      </c>
      <c r="I96" s="4">
        <f t="shared" si="6"/>
        <v>78.400000000000006</v>
      </c>
      <c r="J96" s="4">
        <v>8</v>
      </c>
      <c r="K96" s="4">
        <f t="shared" si="7"/>
        <v>0</v>
      </c>
      <c r="L96" s="4">
        <f t="shared" si="8"/>
        <v>78.400000000000006</v>
      </c>
      <c r="M96" s="4">
        <f t="shared" si="9"/>
        <v>0</v>
      </c>
      <c r="N96" s="10"/>
      <c r="O96" s="11"/>
    </row>
    <row r="97" spans="1:15" ht="49.5">
      <c r="A97" s="8">
        <v>91</v>
      </c>
      <c r="B97" s="16" t="s">
        <v>59</v>
      </c>
      <c r="C97" s="23" t="s">
        <v>49</v>
      </c>
      <c r="D97" s="27" t="s">
        <v>50</v>
      </c>
      <c r="E97" s="4"/>
      <c r="F97" s="4">
        <v>13</v>
      </c>
      <c r="G97" s="4">
        <f t="shared" si="5"/>
        <v>13</v>
      </c>
      <c r="H97" s="4">
        <v>15.5</v>
      </c>
      <c r="I97" s="4">
        <f t="shared" si="6"/>
        <v>201.5</v>
      </c>
      <c r="J97" s="4">
        <v>5</v>
      </c>
      <c r="K97" s="4">
        <f t="shared" si="7"/>
        <v>8</v>
      </c>
      <c r="L97" s="4">
        <f t="shared" si="8"/>
        <v>77.5</v>
      </c>
      <c r="M97" s="4">
        <f t="shared" si="9"/>
        <v>124</v>
      </c>
      <c r="N97" s="10" t="s">
        <v>61</v>
      </c>
      <c r="O97" s="11" t="s">
        <v>60</v>
      </c>
    </row>
    <row r="98" spans="1:15" ht="49.5">
      <c r="A98" s="8">
        <v>92</v>
      </c>
      <c r="B98" s="16" t="s">
        <v>59</v>
      </c>
      <c r="C98" s="23" t="s">
        <v>51</v>
      </c>
      <c r="D98" s="27" t="s">
        <v>52</v>
      </c>
      <c r="E98" s="4">
        <v>13</v>
      </c>
      <c r="F98" s="4">
        <v>20</v>
      </c>
      <c r="G98" s="4">
        <f t="shared" si="5"/>
        <v>33</v>
      </c>
      <c r="H98" s="4">
        <v>9.8000000000000007</v>
      </c>
      <c r="I98" s="4">
        <f t="shared" si="6"/>
        <v>323.40000000000003</v>
      </c>
      <c r="J98" s="4">
        <v>0</v>
      </c>
      <c r="K98" s="4">
        <f t="shared" si="7"/>
        <v>33</v>
      </c>
      <c r="L98" s="4">
        <f t="shared" si="8"/>
        <v>0</v>
      </c>
      <c r="M98" s="4">
        <f t="shared" si="9"/>
        <v>323.40000000000003</v>
      </c>
      <c r="N98" s="10" t="s">
        <v>61</v>
      </c>
      <c r="O98" s="11" t="s">
        <v>60</v>
      </c>
    </row>
    <row r="99" spans="1:15" ht="49.5">
      <c r="A99" s="8">
        <v>93</v>
      </c>
      <c r="B99" s="16" t="s">
        <v>59</v>
      </c>
      <c r="C99" s="24" t="s">
        <v>186</v>
      </c>
      <c r="D99" s="27" t="s">
        <v>53</v>
      </c>
      <c r="E99" s="4">
        <v>18</v>
      </c>
      <c r="F99" s="4"/>
      <c r="G99" s="4">
        <f t="shared" si="5"/>
        <v>18</v>
      </c>
      <c r="H99" s="4">
        <v>8.8000000000000007</v>
      </c>
      <c r="I99" s="4">
        <f t="shared" si="6"/>
        <v>158.4</v>
      </c>
      <c r="J99" s="4">
        <v>18</v>
      </c>
      <c r="K99" s="4">
        <v>0</v>
      </c>
      <c r="L99" s="4">
        <f t="shared" si="8"/>
        <v>158.4</v>
      </c>
      <c r="M99" s="4">
        <f t="shared" si="9"/>
        <v>0</v>
      </c>
      <c r="N99" s="10"/>
      <c r="O99" s="11"/>
    </row>
    <row r="100" spans="1:15" ht="49.5">
      <c r="A100" s="8">
        <v>94</v>
      </c>
      <c r="B100" s="16" t="s">
        <v>59</v>
      </c>
      <c r="C100" s="23" t="s">
        <v>121</v>
      </c>
      <c r="D100" s="27" t="s">
        <v>53</v>
      </c>
      <c r="E100" s="4"/>
      <c r="F100" s="4">
        <v>8</v>
      </c>
      <c r="G100" s="4">
        <f t="shared" si="5"/>
        <v>8</v>
      </c>
      <c r="H100" s="4">
        <v>88</v>
      </c>
      <c r="I100" s="4">
        <f t="shared" si="6"/>
        <v>704</v>
      </c>
      <c r="J100" s="4">
        <v>8</v>
      </c>
      <c r="K100" s="4">
        <f t="shared" si="7"/>
        <v>0</v>
      </c>
      <c r="L100" s="4">
        <f t="shared" si="8"/>
        <v>704</v>
      </c>
      <c r="M100" s="4">
        <f t="shared" si="9"/>
        <v>0</v>
      </c>
      <c r="N100" s="10" t="s">
        <v>61</v>
      </c>
      <c r="O100" s="11"/>
    </row>
    <row r="101" spans="1:15" ht="49.5">
      <c r="A101" s="8">
        <v>95</v>
      </c>
      <c r="B101" s="16" t="s">
        <v>59</v>
      </c>
      <c r="C101" s="23" t="s">
        <v>54</v>
      </c>
      <c r="D101" s="27" t="s">
        <v>53</v>
      </c>
      <c r="E101" s="4">
        <v>18</v>
      </c>
      <c r="F101" s="4">
        <v>20</v>
      </c>
      <c r="G101" s="4">
        <f t="shared" si="5"/>
        <v>38</v>
      </c>
      <c r="H101" s="4">
        <v>8.8000000000000007</v>
      </c>
      <c r="I101" s="4">
        <f t="shared" si="6"/>
        <v>334.40000000000003</v>
      </c>
      <c r="J101" s="4">
        <v>0</v>
      </c>
      <c r="K101" s="4">
        <f t="shared" si="7"/>
        <v>38</v>
      </c>
      <c r="L101" s="4">
        <f t="shared" si="8"/>
        <v>0</v>
      </c>
      <c r="M101" s="4">
        <f t="shared" si="9"/>
        <v>334.40000000000003</v>
      </c>
      <c r="N101" s="10" t="s">
        <v>61</v>
      </c>
      <c r="O101" s="11" t="s">
        <v>60</v>
      </c>
    </row>
    <row r="102" spans="1:15" ht="49.5">
      <c r="A102" s="8">
        <v>96</v>
      </c>
      <c r="B102" s="16" t="s">
        <v>59</v>
      </c>
      <c r="C102" s="23" t="s">
        <v>120</v>
      </c>
      <c r="D102" s="27" t="s">
        <v>56</v>
      </c>
      <c r="E102" s="4"/>
      <c r="F102" s="4">
        <v>8</v>
      </c>
      <c r="G102" s="4">
        <f t="shared" si="5"/>
        <v>8</v>
      </c>
      <c r="H102" s="4">
        <v>14.1</v>
      </c>
      <c r="I102" s="4">
        <f t="shared" si="6"/>
        <v>112.8</v>
      </c>
      <c r="J102" s="4">
        <v>8</v>
      </c>
      <c r="K102" s="4">
        <f t="shared" si="7"/>
        <v>0</v>
      </c>
      <c r="L102" s="4">
        <f t="shared" si="8"/>
        <v>112.8</v>
      </c>
      <c r="M102" s="4">
        <f t="shared" si="9"/>
        <v>0</v>
      </c>
      <c r="N102" s="10" t="s">
        <v>61</v>
      </c>
      <c r="O102" s="11"/>
    </row>
    <row r="103" spans="1:15" ht="49.5">
      <c r="A103" s="8">
        <v>97</v>
      </c>
      <c r="B103" s="16" t="s">
        <v>59</v>
      </c>
      <c r="C103" s="23" t="s">
        <v>55</v>
      </c>
      <c r="D103" s="27" t="s">
        <v>56</v>
      </c>
      <c r="E103" s="4"/>
      <c r="F103" s="4">
        <v>16</v>
      </c>
      <c r="G103" s="4">
        <f t="shared" si="5"/>
        <v>16</v>
      </c>
      <c r="H103" s="4">
        <v>14.7</v>
      </c>
      <c r="I103" s="4">
        <f t="shared" si="6"/>
        <v>235.2</v>
      </c>
      <c r="J103" s="4">
        <v>0</v>
      </c>
      <c r="K103" s="4">
        <f t="shared" si="7"/>
        <v>16</v>
      </c>
      <c r="L103" s="4">
        <f t="shared" si="8"/>
        <v>0</v>
      </c>
      <c r="M103" s="4">
        <f t="shared" si="9"/>
        <v>235.2</v>
      </c>
      <c r="N103" s="10" t="s">
        <v>61</v>
      </c>
      <c r="O103" s="11" t="s">
        <v>60</v>
      </c>
    </row>
    <row r="104" spans="1:15" ht="49.5">
      <c r="A104" s="8">
        <v>98</v>
      </c>
      <c r="B104" s="16" t="s">
        <v>59</v>
      </c>
      <c r="C104" s="23" t="s">
        <v>118</v>
      </c>
      <c r="D104" s="27" t="s">
        <v>119</v>
      </c>
      <c r="E104" s="4"/>
      <c r="F104" s="4">
        <v>16</v>
      </c>
      <c r="G104" s="4">
        <f t="shared" si="5"/>
        <v>16</v>
      </c>
      <c r="H104" s="4">
        <v>9.1999999999999993</v>
      </c>
      <c r="I104" s="4">
        <f t="shared" si="6"/>
        <v>147.19999999999999</v>
      </c>
      <c r="J104" s="4">
        <v>0</v>
      </c>
      <c r="K104" s="4">
        <f t="shared" si="7"/>
        <v>16</v>
      </c>
      <c r="L104" s="4">
        <f t="shared" si="8"/>
        <v>0</v>
      </c>
      <c r="M104" s="4">
        <f t="shared" si="9"/>
        <v>147.19999999999999</v>
      </c>
      <c r="N104" s="10" t="s">
        <v>61</v>
      </c>
      <c r="O104" s="11" t="s">
        <v>60</v>
      </c>
    </row>
    <row r="105" spans="1:15" ht="49.5">
      <c r="A105" s="8">
        <v>99</v>
      </c>
      <c r="B105" s="16" t="s">
        <v>59</v>
      </c>
      <c r="C105" s="28" t="s">
        <v>128</v>
      </c>
      <c r="D105" s="27" t="s">
        <v>127</v>
      </c>
      <c r="E105" s="4"/>
      <c r="F105" s="4">
        <v>18</v>
      </c>
      <c r="G105" s="4">
        <f t="shared" si="5"/>
        <v>18</v>
      </c>
      <c r="H105" s="4">
        <v>8.1</v>
      </c>
      <c r="I105" s="4">
        <f t="shared" si="6"/>
        <v>145.79999999999998</v>
      </c>
      <c r="J105" s="4">
        <v>0</v>
      </c>
      <c r="K105" s="4">
        <f t="shared" si="7"/>
        <v>18</v>
      </c>
      <c r="L105" s="4">
        <f t="shared" si="8"/>
        <v>0</v>
      </c>
      <c r="M105" s="4">
        <f t="shared" si="9"/>
        <v>145.79999999999998</v>
      </c>
      <c r="N105" s="10" t="s">
        <v>61</v>
      </c>
      <c r="O105" s="11" t="s">
        <v>60</v>
      </c>
    </row>
    <row r="106" spans="1:15" ht="49.5">
      <c r="A106" s="8">
        <v>100</v>
      </c>
      <c r="B106" s="16" t="s">
        <v>59</v>
      </c>
      <c r="C106" s="28" t="s">
        <v>129</v>
      </c>
      <c r="D106" s="27" t="s">
        <v>53</v>
      </c>
      <c r="E106" s="4"/>
      <c r="F106" s="4">
        <v>8</v>
      </c>
      <c r="G106" s="4">
        <f t="shared" si="5"/>
        <v>8</v>
      </c>
      <c r="H106" s="4">
        <v>8.8000000000000007</v>
      </c>
      <c r="I106" s="4">
        <f t="shared" si="6"/>
        <v>70.400000000000006</v>
      </c>
      <c r="J106" s="4">
        <v>8</v>
      </c>
      <c r="K106" s="4">
        <f t="shared" si="7"/>
        <v>0</v>
      </c>
      <c r="L106" s="4">
        <f t="shared" si="8"/>
        <v>70.400000000000006</v>
      </c>
      <c r="M106" s="4">
        <f t="shared" si="9"/>
        <v>0</v>
      </c>
      <c r="N106" s="10"/>
      <c r="O106" s="11"/>
    </row>
    <row r="107" spans="1:15" ht="49.5">
      <c r="A107" s="8">
        <v>101</v>
      </c>
      <c r="B107" s="16" t="s">
        <v>59</v>
      </c>
      <c r="C107" s="28" t="s">
        <v>57</v>
      </c>
      <c r="D107" s="27" t="s">
        <v>58</v>
      </c>
      <c r="E107" s="4"/>
      <c r="F107" s="4">
        <v>11</v>
      </c>
      <c r="G107" s="4">
        <f t="shared" si="5"/>
        <v>11</v>
      </c>
      <c r="H107" s="4">
        <v>12.8</v>
      </c>
      <c r="I107" s="4">
        <f t="shared" si="6"/>
        <v>140.80000000000001</v>
      </c>
      <c r="J107" s="4">
        <v>11</v>
      </c>
      <c r="K107" s="4">
        <f t="shared" si="7"/>
        <v>0</v>
      </c>
      <c r="L107" s="4">
        <f t="shared" si="8"/>
        <v>140.80000000000001</v>
      </c>
      <c r="M107" s="4">
        <f t="shared" si="9"/>
        <v>0</v>
      </c>
      <c r="N107" s="10" t="s">
        <v>61</v>
      </c>
      <c r="O107" s="11" t="s">
        <v>190</v>
      </c>
    </row>
    <row r="108" spans="1:15" ht="49.5">
      <c r="A108" s="8">
        <v>102</v>
      </c>
      <c r="B108" s="16" t="s">
        <v>64</v>
      </c>
      <c r="C108" s="29" t="s">
        <v>62</v>
      </c>
      <c r="D108" s="30" t="s">
        <v>180</v>
      </c>
      <c r="E108" s="31">
        <v>11</v>
      </c>
      <c r="F108" s="4">
        <v>25</v>
      </c>
      <c r="G108" s="4">
        <f t="shared" si="5"/>
        <v>36</v>
      </c>
      <c r="H108" s="4">
        <v>5.7</v>
      </c>
      <c r="I108" s="4">
        <f t="shared" si="6"/>
        <v>205.20000000000002</v>
      </c>
      <c r="J108" s="4">
        <v>0</v>
      </c>
      <c r="K108" s="4">
        <f t="shared" si="7"/>
        <v>36</v>
      </c>
      <c r="L108" s="4">
        <f t="shared" si="8"/>
        <v>0</v>
      </c>
      <c r="M108" s="4">
        <f t="shared" si="9"/>
        <v>205.20000000000002</v>
      </c>
      <c r="N108" s="10" t="s">
        <v>61</v>
      </c>
      <c r="O108" s="11" t="s">
        <v>60</v>
      </c>
    </row>
    <row r="109" spans="1:15" ht="16.5">
      <c r="A109" s="46"/>
      <c r="B109" s="47"/>
      <c r="C109" s="32"/>
      <c r="D109" s="32"/>
      <c r="E109" s="31">
        <f>SUM(E7:E108)</f>
        <v>598</v>
      </c>
      <c r="F109" s="33">
        <f>SUM(F7:F108)</f>
        <v>1613</v>
      </c>
      <c r="G109" s="33">
        <f>SUM(G7:G108)</f>
        <v>2211</v>
      </c>
      <c r="H109" s="33"/>
      <c r="I109" s="14">
        <f>SUM(I7:I108)</f>
        <v>21973.100000000009</v>
      </c>
      <c r="J109" s="4">
        <f>SUM(J7:J108)</f>
        <v>740</v>
      </c>
      <c r="K109" s="4">
        <f t="shared" ref="K109" si="10">G109-J109</f>
        <v>1471</v>
      </c>
      <c r="L109" s="33">
        <f>SUM(L59:L108)</f>
        <v>3694.9000000000005</v>
      </c>
      <c r="M109" s="14">
        <f t="shared" ref="M109" si="11">I109-L109</f>
        <v>18278.200000000008</v>
      </c>
      <c r="N109" s="34"/>
      <c r="O109" s="32"/>
    </row>
  </sheetData>
  <autoFilter ref="B4:O109" xr:uid="{00000000-0001-0000-0000-000000000000}"/>
  <mergeCells count="19">
    <mergeCell ref="A1:O1"/>
    <mergeCell ref="A2:O2"/>
    <mergeCell ref="A3:O3"/>
    <mergeCell ref="M4:M5"/>
    <mergeCell ref="N4:N5"/>
    <mergeCell ref="O4:O5"/>
    <mergeCell ref="L4:L5"/>
    <mergeCell ref="K4:K5"/>
    <mergeCell ref="H4:H5"/>
    <mergeCell ref="A4:A6"/>
    <mergeCell ref="B4:B5"/>
    <mergeCell ref="C4:C5"/>
    <mergeCell ref="E4:E5"/>
    <mergeCell ref="D4:D5"/>
    <mergeCell ref="F4:F5"/>
    <mergeCell ref="G4:G5"/>
    <mergeCell ref="A109:B109"/>
    <mergeCell ref="J4:J5"/>
    <mergeCell ref="I4:I5"/>
  </mergeCells>
  <pageMargins left="0.15748031496062992" right="0.19685039370078741" top="0.23622047244094491" bottom="0.23622047244094491" header="0.19685039370078741" footer="0.15748031496062992"/>
  <pageSetup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https:/mul2-mta.gov.am/tasks/1033706/oneclick/Dzevachap_marzer.xlsx?token=d4ccd3f8acd2b49163b39399ef258387</cp:keywords>
  <cp:lastModifiedBy/>
  <dcterms:created xsi:type="dcterms:W3CDTF">2025-03-04T06:58:58Z</dcterms:created>
  <dcterms:modified xsi:type="dcterms:W3CDTF">2025-10-01T08:16:38Z</dcterms:modified>
</cp:coreProperties>
</file>